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2035" windowHeight="8430" tabRatio="774"/>
  </bookViews>
  <sheets>
    <sheet name="Rekapitulace" sheetId="1" r:id="rId1"/>
    <sheet name="ZTI" sheetId="7" r:id="rId2"/>
    <sheet name="Bourací práce" sheetId="8" r:id="rId3"/>
    <sheet name="Stavební práce" sheetId="9" r:id="rId4"/>
  </sheets>
  <externalReferences>
    <externalReference r:id="rId5"/>
    <externalReference r:id="rId6"/>
  </externalReferences>
  <definedNames>
    <definedName name="Excel_BuiltIn_Print_Area_33">#REF!</definedName>
    <definedName name="Excel_BuiltIn_Print_Area_33_1">#REF!</definedName>
    <definedName name="_xlnm.Print_Area" localSheetId="2">'Bourací práce'!$A$1:$K$58</definedName>
    <definedName name="_xlnm.Print_Area" localSheetId="0">Rekapitulace!#REF!</definedName>
    <definedName name="_xlnm.Print_Area" localSheetId="3">'Stavební práce'!$A$1:$K$144</definedName>
  </definedNames>
  <calcPr calcId="125725"/>
</workbook>
</file>

<file path=xl/calcChain.xml><?xml version="1.0" encoding="utf-8"?>
<calcChain xmlns="http://schemas.openxmlformats.org/spreadsheetml/2006/main">
  <c r="IS142" i="9"/>
  <c r="K142" s="1"/>
  <c r="K141" s="1"/>
  <c r="IR142"/>
  <c r="IS140"/>
  <c r="IR140"/>
  <c r="K140"/>
  <c r="K139" s="1"/>
  <c r="IS138"/>
  <c r="K138" s="1"/>
  <c r="K136" s="1"/>
  <c r="IR138"/>
  <c r="IS137"/>
  <c r="IR137"/>
  <c r="K137"/>
  <c r="IS135"/>
  <c r="IR135"/>
  <c r="K135" s="1"/>
  <c r="K134" s="1"/>
  <c r="IS133"/>
  <c r="IR133"/>
  <c r="K133"/>
  <c r="IS132"/>
  <c r="K132" s="1"/>
  <c r="IR132"/>
  <c r="IS131"/>
  <c r="IR131"/>
  <c r="K131"/>
  <c r="IS130"/>
  <c r="IR130"/>
  <c r="K130"/>
  <c r="IS128"/>
  <c r="K128" s="1"/>
  <c r="IR128"/>
  <c r="IS127"/>
  <c r="IR127"/>
  <c r="K127"/>
  <c r="IS126"/>
  <c r="K126" s="1"/>
  <c r="IR126"/>
  <c r="IS125"/>
  <c r="IR125"/>
  <c r="K125"/>
  <c r="IS124"/>
  <c r="IR124"/>
  <c r="K124"/>
  <c r="IS123"/>
  <c r="IR123"/>
  <c r="IS122"/>
  <c r="IR122"/>
  <c r="K122"/>
  <c r="IS121"/>
  <c r="IR121"/>
  <c r="K121" s="1"/>
  <c r="IS120"/>
  <c r="K120" s="1"/>
  <c r="IR120"/>
  <c r="IS119"/>
  <c r="IR119"/>
  <c r="K119"/>
  <c r="IS118"/>
  <c r="K118" s="1"/>
  <c r="IR118"/>
  <c r="IS117"/>
  <c r="IR117"/>
  <c r="K117"/>
  <c r="IS116"/>
  <c r="IR116"/>
  <c r="K116"/>
  <c r="IS114"/>
  <c r="K114" s="1"/>
  <c r="IR114"/>
  <c r="IS113"/>
  <c r="IR113"/>
  <c r="K113"/>
  <c r="IS112"/>
  <c r="K112" s="1"/>
  <c r="IR112"/>
  <c r="IS111"/>
  <c r="IR111"/>
  <c r="K111"/>
  <c r="IS110"/>
  <c r="IR110"/>
  <c r="K110"/>
  <c r="IS109"/>
  <c r="IR109"/>
  <c r="K109" s="1"/>
  <c r="IS107"/>
  <c r="IR107"/>
  <c r="K107"/>
  <c r="IS106"/>
  <c r="K106" s="1"/>
  <c r="IR106"/>
  <c r="IS105"/>
  <c r="IR105"/>
  <c r="K105"/>
  <c r="IS104"/>
  <c r="IR104"/>
  <c r="K104"/>
  <c r="IS103"/>
  <c r="IR103"/>
  <c r="K103" s="1"/>
  <c r="IS101"/>
  <c r="IR101"/>
  <c r="K101"/>
  <c r="IS100"/>
  <c r="K100" s="1"/>
  <c r="K98" s="1"/>
  <c r="IR100"/>
  <c r="IS99"/>
  <c r="IR99"/>
  <c r="K99"/>
  <c r="IS97"/>
  <c r="IR97"/>
  <c r="K97" s="1"/>
  <c r="IS96"/>
  <c r="K96" s="1"/>
  <c r="IR96"/>
  <c r="IS94"/>
  <c r="IR94"/>
  <c r="K94"/>
  <c r="IS93"/>
  <c r="IR93"/>
  <c r="K93" s="1"/>
  <c r="K92" s="1"/>
  <c r="IS91"/>
  <c r="IR91"/>
  <c r="K91"/>
  <c r="K90"/>
  <c r="IS89"/>
  <c r="IR89"/>
  <c r="K89" s="1"/>
  <c r="K87" s="1"/>
  <c r="IS88"/>
  <c r="IR88"/>
  <c r="K88"/>
  <c r="IS86"/>
  <c r="K86" s="1"/>
  <c r="IR86"/>
  <c r="IS85"/>
  <c r="IR85"/>
  <c r="K85"/>
  <c r="IS84"/>
  <c r="IR84"/>
  <c r="K84"/>
  <c r="IS83"/>
  <c r="IR83"/>
  <c r="K83" s="1"/>
  <c r="IS82"/>
  <c r="IR82"/>
  <c r="K82"/>
  <c r="IS81"/>
  <c r="IR81"/>
  <c r="K81" s="1"/>
  <c r="IS79"/>
  <c r="IR79"/>
  <c r="K79"/>
  <c r="IS78"/>
  <c r="IR78"/>
  <c r="K78"/>
  <c r="IS77"/>
  <c r="IR77"/>
  <c r="K77" s="1"/>
  <c r="K76" s="1"/>
  <c r="IS75"/>
  <c r="IR75"/>
  <c r="K75"/>
  <c r="K74"/>
  <c r="IS73"/>
  <c r="IR73"/>
  <c r="K73" s="1"/>
  <c r="IS72"/>
  <c r="IR72"/>
  <c r="K72"/>
  <c r="IS71"/>
  <c r="IR71"/>
  <c r="K71" s="1"/>
  <c r="IS70"/>
  <c r="IR70"/>
  <c r="K70" s="1"/>
  <c r="IS69"/>
  <c r="IR69"/>
  <c r="K69"/>
  <c r="IS68"/>
  <c r="K68" s="1"/>
  <c r="IR68"/>
  <c r="IS67"/>
  <c r="IR67"/>
  <c r="K67"/>
  <c r="IS65"/>
  <c r="IR65"/>
  <c r="K65" s="1"/>
  <c r="IS64"/>
  <c r="IR64"/>
  <c r="K64" s="1"/>
  <c r="IS63"/>
  <c r="IR63"/>
  <c r="K63"/>
  <c r="IS62"/>
  <c r="K62" s="1"/>
  <c r="IR62"/>
  <c r="IS61"/>
  <c r="IR61"/>
  <c r="K61"/>
  <c r="IS60"/>
  <c r="IR60"/>
  <c r="K60"/>
  <c r="IS59"/>
  <c r="IR59"/>
  <c r="K59" s="1"/>
  <c r="IS58"/>
  <c r="IR58"/>
  <c r="K58"/>
  <c r="IS57"/>
  <c r="IR57"/>
  <c r="K57" s="1"/>
  <c r="IS56"/>
  <c r="IR56"/>
  <c r="K56" s="1"/>
  <c r="IS55"/>
  <c r="IR55"/>
  <c r="K55"/>
  <c r="IS54"/>
  <c r="K54" s="1"/>
  <c r="IR54"/>
  <c r="IS53"/>
  <c r="IR53"/>
  <c r="K53"/>
  <c r="IS52"/>
  <c r="IR52"/>
  <c r="K52"/>
  <c r="IS51"/>
  <c r="IR51"/>
  <c r="K51"/>
  <c r="IS50"/>
  <c r="IR50"/>
  <c r="K50"/>
  <c r="IS49"/>
  <c r="IR49"/>
  <c r="K49" s="1"/>
  <c r="IS48"/>
  <c r="IR48"/>
  <c r="K48" s="1"/>
  <c r="IS47"/>
  <c r="IR47"/>
  <c r="K47"/>
  <c r="IS46"/>
  <c r="K46" s="1"/>
  <c r="K45" s="1"/>
  <c r="IR46"/>
  <c r="IS44"/>
  <c r="IR44"/>
  <c r="K44"/>
  <c r="K43"/>
  <c r="IS42"/>
  <c r="K42" s="1"/>
  <c r="IR42"/>
  <c r="IS41"/>
  <c r="IR41"/>
  <c r="K41"/>
  <c r="IS40"/>
  <c r="IR40"/>
  <c r="K40"/>
  <c r="IS38"/>
  <c r="IR38"/>
  <c r="K38" s="1"/>
  <c r="IS37"/>
  <c r="IR37"/>
  <c r="K37"/>
  <c r="IS36"/>
  <c r="K36" s="1"/>
  <c r="K34" s="1"/>
  <c r="IR36"/>
  <c r="IS35"/>
  <c r="IR35"/>
  <c r="K35"/>
  <c r="IS33"/>
  <c r="IR33"/>
  <c r="K33" s="1"/>
  <c r="IS32"/>
  <c r="IR32"/>
  <c r="K32" s="1"/>
  <c r="IS31"/>
  <c r="IR31"/>
  <c r="K31"/>
  <c r="IS30"/>
  <c r="IR30"/>
  <c r="K30" s="1"/>
  <c r="IS29"/>
  <c r="IR29"/>
  <c r="K29"/>
  <c r="IS28"/>
  <c r="IR28"/>
  <c r="K28"/>
  <c r="IS27"/>
  <c r="K27" s="1"/>
  <c r="IR27"/>
  <c r="IS25"/>
  <c r="IR25"/>
  <c r="K25"/>
  <c r="IS24"/>
  <c r="IR24"/>
  <c r="K24" s="1"/>
  <c r="IS23"/>
  <c r="IR23"/>
  <c r="K23"/>
  <c r="IS22"/>
  <c r="IR22"/>
  <c r="K22"/>
  <c r="IS20"/>
  <c r="IR20"/>
  <c r="K20" s="1"/>
  <c r="IS19"/>
  <c r="IR19"/>
  <c r="K19"/>
  <c r="IS18"/>
  <c r="IR18"/>
  <c r="K18" s="1"/>
  <c r="IS17"/>
  <c r="IR17"/>
  <c r="K17"/>
  <c r="IS16"/>
  <c r="IR16"/>
  <c r="K16"/>
  <c r="IS15"/>
  <c r="K15" s="1"/>
  <c r="IR15"/>
  <c r="IS13"/>
  <c r="IR13"/>
  <c r="K13"/>
  <c r="IS12"/>
  <c r="IR12"/>
  <c r="K12" s="1"/>
  <c r="K11" s="1"/>
  <c r="C8"/>
  <c r="C6"/>
  <c r="C4"/>
  <c r="C2"/>
  <c r="K123" l="1"/>
  <c r="K115" s="1"/>
  <c r="K26"/>
  <c r="K14"/>
  <c r="K102"/>
  <c r="K80"/>
  <c r="K21"/>
  <c r="K66"/>
  <c r="K95"/>
  <c r="K108"/>
  <c r="K129"/>
  <c r="K39"/>
  <c r="K144" l="1"/>
  <c r="F19" i="1" s="1"/>
  <c r="IS56" i="8"/>
  <c r="IR56"/>
  <c r="K56"/>
  <c r="IS55"/>
  <c r="IR55"/>
  <c r="K55" s="1"/>
  <c r="IS54"/>
  <c r="IR54"/>
  <c r="K54" s="1"/>
  <c r="IS53"/>
  <c r="IR53"/>
  <c r="K53"/>
  <c r="IS52"/>
  <c r="IR52"/>
  <c r="K52" s="1"/>
  <c r="IS51"/>
  <c r="K51" s="1"/>
  <c r="IR51"/>
  <c r="IS50"/>
  <c r="IR50"/>
  <c r="K50" s="1"/>
  <c r="IS49"/>
  <c r="K49" s="1"/>
  <c r="IR49"/>
  <c r="IS48"/>
  <c r="IR48"/>
  <c r="K48"/>
  <c r="IS47"/>
  <c r="IR47"/>
  <c r="K47" s="1"/>
  <c r="IS45"/>
  <c r="IR45"/>
  <c r="K45"/>
  <c r="IS44"/>
  <c r="IR44"/>
  <c r="K44" s="1"/>
  <c r="IS43"/>
  <c r="K43" s="1"/>
  <c r="IR43"/>
  <c r="IS42"/>
  <c r="IR42"/>
  <c r="K42"/>
  <c r="IS41"/>
  <c r="IR41"/>
  <c r="K41" s="1"/>
  <c r="IS40"/>
  <c r="IR40"/>
  <c r="K40" s="1"/>
  <c r="IS39"/>
  <c r="IR39"/>
  <c r="K39"/>
  <c r="IS38"/>
  <c r="IR38"/>
  <c r="K38" s="1"/>
  <c r="IS37"/>
  <c r="IR37"/>
  <c r="K37"/>
  <c r="IS36"/>
  <c r="IR36"/>
  <c r="K36" s="1"/>
  <c r="IS34"/>
  <c r="IR34"/>
  <c r="K34" s="1"/>
  <c r="IS33"/>
  <c r="IR33"/>
  <c r="K33"/>
  <c r="IS32"/>
  <c r="IR32"/>
  <c r="K32" s="1"/>
  <c r="IS31"/>
  <c r="IR31"/>
  <c r="K31"/>
  <c r="IS30"/>
  <c r="IR30"/>
  <c r="K30" s="1"/>
  <c r="IS29"/>
  <c r="K29" s="1"/>
  <c r="IR29"/>
  <c r="IS28"/>
  <c r="IR28"/>
  <c r="K28"/>
  <c r="IS27"/>
  <c r="IR27"/>
  <c r="IS26"/>
  <c r="IR26"/>
  <c r="K26" s="1"/>
  <c r="IS25"/>
  <c r="IR25"/>
  <c r="K25"/>
  <c r="IS24"/>
  <c r="IR24"/>
  <c r="K24" s="1"/>
  <c r="IS22"/>
  <c r="IR22"/>
  <c r="K22"/>
  <c r="K21"/>
  <c r="IS20"/>
  <c r="IR20"/>
  <c r="K20" s="1"/>
  <c r="K19" s="1"/>
  <c r="IS18"/>
  <c r="IR18"/>
  <c r="K18"/>
  <c r="IS17"/>
  <c r="IR17"/>
  <c r="K17" s="1"/>
  <c r="K16" s="1"/>
  <c r="IS15"/>
  <c r="IR15"/>
  <c r="K15"/>
  <c r="IS14"/>
  <c r="IR14"/>
  <c r="K14" s="1"/>
  <c r="K13" s="1"/>
  <c r="IS12"/>
  <c r="IR12"/>
  <c r="K12" s="1"/>
  <c r="K11" s="1"/>
  <c r="C8"/>
  <c r="C6"/>
  <c r="C4"/>
  <c r="C2"/>
  <c r="K27" l="1"/>
  <c r="K23" s="1"/>
  <c r="K58" s="1"/>
  <c r="F17" i="1" s="1"/>
  <c r="K35" i="8"/>
  <c r="K46"/>
  <c r="G157" i="7" l="1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3"/>
  <c r="G132"/>
  <c r="G131"/>
  <c r="G130"/>
  <c r="G129"/>
  <c r="G128"/>
  <c r="G127"/>
  <c r="G126"/>
  <c r="G125"/>
  <c r="G124"/>
  <c r="G123"/>
  <c r="G122"/>
  <c r="G121"/>
  <c r="G120"/>
  <c r="G119"/>
  <c r="G118"/>
  <c r="F158" s="1"/>
  <c r="G158" s="1"/>
  <c r="G159" s="1"/>
  <c r="G113"/>
  <c r="G112"/>
  <c r="G111"/>
  <c r="G110"/>
  <c r="F114" s="1"/>
  <c r="G114" s="1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D63"/>
  <c r="G62"/>
  <c r="D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F106" l="1"/>
  <c r="G106" s="1"/>
  <c r="G107" s="1"/>
  <c r="G115"/>
  <c r="G23" l="1"/>
  <c r="F15" i="1" s="1"/>
  <c r="F22" l="1"/>
</calcChain>
</file>

<file path=xl/sharedStrings.xml><?xml version="1.0" encoding="utf-8"?>
<sst xmlns="http://schemas.openxmlformats.org/spreadsheetml/2006/main" count="1358" uniqueCount="632">
  <si>
    <t>ČÁST DOKUMETACE:</t>
  </si>
  <si>
    <t>CELKEM BEZ DPH</t>
  </si>
  <si>
    <t>(DPH BUDE DOÚČTOVÁNO V SOULADU SE ZNĚNÍM ZÁKONA Č.235/2004)</t>
  </si>
  <si>
    <t>PROVOZNÍ SOUBOR : D.2.2 - ZDRAVOTNĚ TECHNICKÉ INSTALACE</t>
  </si>
  <si>
    <t>INVESTOR :  MĚSTO VRCHLABÍ , ZÁMEK Č.P.1 , VRCHLABÍ , 543 01 , IČ: 00278475 , DIČ: CZ00278475</t>
  </si>
  <si>
    <t>1</t>
  </si>
  <si>
    <t>2</t>
  </si>
  <si>
    <t>STAVEBNÍ PRÁCE A DODÁVKY - BOURACÍ PRÁCE</t>
  </si>
  <si>
    <t>3</t>
  </si>
  <si>
    <t>STAVEBNÍ PRÁCE A DODÁVKY - NOVÉ MONTÁŽE A DODÁVKY</t>
  </si>
  <si>
    <t>NÁZEV AKCE  :   VÝMĚNA SVODNÉHO KANALIZAČNÍHO POTRUBÍ PAVILONU 0.1 ZÁKLADNÍ ŠKOLY , ŠKOLNÍ 1336 ,</t>
  </si>
  <si>
    <t xml:space="preserve">                                 VRCHLABÍ 1</t>
  </si>
  <si>
    <t>POD EVIDENČNÍM ČÍSLEM 16-25</t>
  </si>
  <si>
    <t>NÁZEV AKCE  :   VÝMĚNA SVODNÉHO KANALIZAČNÍHO POTRUBÍ PAVILONU U.1. ZÁKLADNÍ ŠKOLY,  ŠKOLNÍ 1336, VRCHLABÍ</t>
  </si>
  <si>
    <t>INVESTOR :  MĚSTO VRCHLABÍ, ZÁMEK 1, 543 03 VRCHLABÍ, IČ: 00278475, DIČ: CZ00278475</t>
  </si>
  <si>
    <t>ČÍSLEM 16-25</t>
  </si>
  <si>
    <t>NÁZEV POLOŽKY</t>
  </si>
  <si>
    <t>MNOŽSTVÍ</t>
  </si>
  <si>
    <t>M.J.</t>
  </si>
  <si>
    <t>JEDN.CENA</t>
  </si>
  <si>
    <t>CENA CELKEM</t>
  </si>
  <si>
    <t>C-800-721,ODDÍL 721-KANALIZACE</t>
  </si>
  <si>
    <t>721174042.OSM</t>
  </si>
  <si>
    <t xml:space="preserve">ODPADNÍ POTRUBÍ  HT DN 40            </t>
  </si>
  <si>
    <t>M</t>
  </si>
  <si>
    <t>721174043.OSM</t>
  </si>
  <si>
    <t xml:space="preserve">ODPADNÍ POTRUBÍ  HT DN 50            </t>
  </si>
  <si>
    <t>721174005.OSM</t>
  </si>
  <si>
    <t xml:space="preserve">ODPADNÍ POTRUBÍ  HT DN 100          </t>
  </si>
  <si>
    <t>721991111</t>
  </si>
  <si>
    <t>HT ČISTIČ D 100</t>
  </si>
  <si>
    <t>KS</t>
  </si>
  <si>
    <t>721173401.WVN</t>
  </si>
  <si>
    <t xml:space="preserve">ODPADNÍ POTRUBÍ  KG DN 100         </t>
  </si>
  <si>
    <t>721173402.WVN</t>
  </si>
  <si>
    <t xml:space="preserve">ODPADNÍ POTRUBÍ  KG DN 125         </t>
  </si>
  <si>
    <t>721173403.WVN</t>
  </si>
  <si>
    <t xml:space="preserve">ODPADNÍ POTRUBÍ  KG DN 150        </t>
  </si>
  <si>
    <t>721173404.WVN</t>
  </si>
  <si>
    <t xml:space="preserve">ODPADNÍ POTRUBÍ  KG DN 200         </t>
  </si>
  <si>
    <t>721991112</t>
  </si>
  <si>
    <t xml:space="preserve">ODPADNÍ POTRUBÍ  KG DN 400   </t>
  </si>
  <si>
    <t>721991113</t>
  </si>
  <si>
    <t xml:space="preserve">ČISTIČ SYSTÉMU  KG  DN 150     </t>
  </si>
  <si>
    <t>721175202.KZK</t>
  </si>
  <si>
    <t>ODHLUČNĚNÉ ODPADNÍ POTRUBÍ DN 40</t>
  </si>
  <si>
    <t>721175203.KZK</t>
  </si>
  <si>
    <t>ODHLUČNĚNÉ ODPADNÍ POTRUBÍ DN 50</t>
  </si>
  <si>
    <t>721175204.KZK</t>
  </si>
  <si>
    <t>ODHLUČNĚNÉ ODPADNÍ POTRUBÍ DN 75</t>
  </si>
  <si>
    <t>721175205.KZK</t>
  </si>
  <si>
    <t>ODHLUČNĚNÉ ODPADNÍ POTRUBÍ DN 100</t>
  </si>
  <si>
    <t>721175223.KZK</t>
  </si>
  <si>
    <t>ODHLUČNĚNÉ ODPADNÍ POTRUBÍ DN 125</t>
  </si>
  <si>
    <t>721991114</t>
  </si>
  <si>
    <t>ODHLUČ.ODPAD.POTRUBÍ-ČISTIČ DN 75</t>
  </si>
  <si>
    <t>721991115</t>
  </si>
  <si>
    <t>ODHLUČ.ODPAD.POTRUBÍ-ČISTIČ DN 125</t>
  </si>
  <si>
    <t>721194104</t>
  </si>
  <si>
    <t>ODPADNÍ VYÚSTKY  DN  40</t>
  </si>
  <si>
    <t>721194105</t>
  </si>
  <si>
    <t>ODPADNÍ VYÚSTKY  DN  50</t>
  </si>
  <si>
    <t>721194109</t>
  </si>
  <si>
    <t>ODPADNÍ VYÚSTKY  DN  100</t>
  </si>
  <si>
    <t>721991116</t>
  </si>
  <si>
    <t>PROPOJENÍ ODKAPU POJISTNÝCH VENTILŮ DO ODPADU</t>
  </si>
  <si>
    <t>SOU</t>
  </si>
  <si>
    <t>721991117</t>
  </si>
  <si>
    <t xml:space="preserve">PODLAHOVÁ VPUST HL510 PRIMUS (SIFON PRO SUCHÝ STAV) D 50                </t>
  </si>
  <si>
    <t>721274121.HLE</t>
  </si>
  <si>
    <t>PŘIVZDUŠŃOVACÍ VENTIL KANALIZACE HL 903 D 32-50</t>
  </si>
  <si>
    <t>721290111</t>
  </si>
  <si>
    <t>TLAKOVÁ ZKOUŠKA KANALIZACE DO DN 125</t>
  </si>
  <si>
    <t>721290112</t>
  </si>
  <si>
    <t>TLAKOVÁ ZKOUŠKA KANALIZACE DN 150 - DN 200</t>
  </si>
  <si>
    <t>721991118</t>
  </si>
  <si>
    <t>TLAKOVÁ ZKOUŠKA KANALIZACE DN 400</t>
  </si>
  <si>
    <t>721991119</t>
  </si>
  <si>
    <t>KOVOVÉ KONSTRUKCE-UCHYCENÍ POTRUBÍ KANALIZACE</t>
  </si>
  <si>
    <t>721991120</t>
  </si>
  <si>
    <t>IZOLAČNÍ POUZDRO S AL FOLIÍ  TL.80MM,D 133</t>
  </si>
  <si>
    <t>721991121</t>
  </si>
  <si>
    <t>PÁSKA STAHOVACÍ S AL FOLIÍ</t>
  </si>
  <si>
    <t>721991122</t>
  </si>
  <si>
    <t>ZASLEPENÍ  VÝVODŮ PRO ZAŘIZOVACÍ PŘEDMĚTY A PŘÍPRAVU PRO EVENTUÁLNÍ BUDOUCÍ NAPOJENÍ</t>
  </si>
  <si>
    <t>PLASTOVÁ REVIZNÍ  DVÍŘKA NA ZÁTKY KANALIZACE</t>
  </si>
  <si>
    <t>PLASTOVÁ REVIZNÍ DVÍŘKA NA PŘIVZDUŠŇOVACÍ HLAVICE</t>
  </si>
  <si>
    <t>PLASTOVÁ REVIZNÍ DVÍŘKA NA ČISTÍCÍ KUSY</t>
  </si>
  <si>
    <t>721991123</t>
  </si>
  <si>
    <t>KOVOVÁ REVIZNÍ DVÍŘKA NA ČISTÍCÍ KUSY (DEŠŤOVÉ SVODY)</t>
  </si>
  <si>
    <t>721171912</t>
  </si>
  <si>
    <t>PLAST.ODPADNÍ POTRUBÍ-PROPOJENÍ POTRUBÍ  DN 40</t>
  </si>
  <si>
    <t>721171914</t>
  </si>
  <si>
    <t>PLAST.ODPADNÍ POTRUBÍ-PROPOJENÍ POTRUBÍ  DN 75</t>
  </si>
  <si>
    <t>721171915</t>
  </si>
  <si>
    <t>PLAST.ODPADNÍ POTRUBÍ-PROPOJENÍ POTRUBÍ  DN  100</t>
  </si>
  <si>
    <t>721991124</t>
  </si>
  <si>
    <t>PLAST.ODPADNÍ POTRUBÍ-PROPOJENÍ POTRUBÍ  DN  400</t>
  </si>
  <si>
    <t>721170972</t>
  </si>
  <si>
    <t>KRÁCENÍ TRUB PLASTOVÉHO POTRUBÍ DO DN 50</t>
  </si>
  <si>
    <t>721170973</t>
  </si>
  <si>
    <t>KRÁCENÍ TRUB PLASTOVÉHO POTRUBÍ DN 75</t>
  </si>
  <si>
    <t>721170974</t>
  </si>
  <si>
    <t>KRÁCENÍ TRUB PLASTOVÉHO POTRUBÍ DN 100</t>
  </si>
  <si>
    <t>721991125</t>
  </si>
  <si>
    <t>KRÁCENÍ TRUB PLASTOVÉHO POTRUBÍ D 400</t>
  </si>
  <si>
    <t>721110963</t>
  </si>
  <si>
    <t>KAMEN.ODPADNÍ POTRUBÍ-PROPOJ.POTRUBÍ DN  150</t>
  </si>
  <si>
    <t>721991126</t>
  </si>
  <si>
    <t xml:space="preserve">PŘECHOD KG / KAMENINA DN 150   </t>
  </si>
  <si>
    <t>721110973</t>
  </si>
  <si>
    <t>KRÁCENÍ TRUB KAMENINOVÉHO POTRUBÍ DN 150</t>
  </si>
  <si>
    <t>721140913</t>
  </si>
  <si>
    <t>LITIN.ODPADNÍ POTRUBÍ-PROPOJ.POTRUBÍ DN  75</t>
  </si>
  <si>
    <t>721140916</t>
  </si>
  <si>
    <t>LITIN.ODPADNÍ POTRUBÍ-PROPOJ.POTRUBÍ DN  125</t>
  </si>
  <si>
    <t>721991127</t>
  </si>
  <si>
    <t xml:space="preserve">PŘECHOD HT /  LITINA DN 75    </t>
  </si>
  <si>
    <t>721991128</t>
  </si>
  <si>
    <t>PŘECHOD KG / LITINA DN 125</t>
  </si>
  <si>
    <t>721140923</t>
  </si>
  <si>
    <t>KRÁCENÍ TRUB LITINOVÝCH DN 75</t>
  </si>
  <si>
    <t>721140926</t>
  </si>
  <si>
    <t>KRÁCENÍ TRUB LITINOVÝCH DN 125</t>
  </si>
  <si>
    <t>721991129</t>
  </si>
  <si>
    <t>PLASTOVÁ ŠACHTA 400/200 (DNO S ODBOČKOU , PRODLUŽOVACÍ TRUBKA DL.1,5M , LITINOVÝ POKLOP 400/B125 S BETONOVÝM RÁMEM)</t>
  </si>
  <si>
    <t>721991130</t>
  </si>
  <si>
    <t>PLASTOVÁ ŠACHTA 1000/400 (DNO PŘÍMÉ , TĚSNĚNÍ , PRODLUŽOVACÍ TRUBKA DL.1,2 M , ŽEBŘÍK DL.1,63 M , UCPÁVKY K ŽEBŘÍKU , SPOJKA ŠACHTOVÉ ROURY 1000NG , TĚSNĚNÍ , PŘECHODOVÝ KONUS 1000/600 VČ.TĚSNĚNÍ , PLASTOVÝ KONUS PAD 600  , LITINOVÝ POKLOP 600/B125</t>
  </si>
  <si>
    <t>721991131</t>
  </si>
  <si>
    <t xml:space="preserve">PLASTOVÁ ŠACHTA 1000/400  - PROVEDENÍ NÁVRTÁVKY PRO DOPOJENÍ POTRUBÍ KG DN 100 - 1KS ,KG DN 200 - 1KS A KG DN 150 - 1KS),VČ.TĚSNĚNÍ </t>
  </si>
  <si>
    <t>DVORNÍ VPUŠT HL 606/1 , DN 100</t>
  </si>
  <si>
    <t>721110802</t>
  </si>
  <si>
    <t>DEMONTÁŽE STÁVAJÍCÍ KANALIZACE-KAMENINA DO DN 100</t>
  </si>
  <si>
    <t>721110806</t>
  </si>
  <si>
    <t>DEMONTÁŽE STÁVAJÍCÍ KANALIZACE-KAMENINA DO DN 200</t>
  </si>
  <si>
    <t>721140802</t>
  </si>
  <si>
    <t>DEMONTÁŽE STÁVAJÍCÍ KANALIZACE-LITINA DO DN 100</t>
  </si>
  <si>
    <t>721140806</t>
  </si>
  <si>
    <t>DEMONTÁŽE STÁVAJÍCÍ KANALIZACE-LITINA DO DN 200</t>
  </si>
  <si>
    <t>721171808</t>
  </si>
  <si>
    <t>DEMONTÁŽE STÁVAJÍCÍ KANALIZACE-PLAST DO D 114</t>
  </si>
  <si>
    <t>721991132</t>
  </si>
  <si>
    <t>DEMONTÁŽE STÁVAJÍCÍ KANALIZACE-PLAST DO D 400</t>
  </si>
  <si>
    <t>721991133</t>
  </si>
  <si>
    <t xml:space="preserve">DEMONTÁŽE STÁVAJÍCÍ BETONOVÉ ŠACHTY,VČETNĚ POTŘEBNÉ MECHANIZACE </t>
  </si>
  <si>
    <t>721991134</t>
  </si>
  <si>
    <t>721991135</t>
  </si>
  <si>
    <t>LIKVIDACE,ODVOZ A ULOŽENÍ DMTZ MATERIÁLU V SOULADU S VYHLÁŠKOU O NAKLÁDÁNÍ S ODPADY</t>
  </si>
  <si>
    <t>721991136</t>
  </si>
  <si>
    <t>ŘEZNÝ MATERIÁL NA DEMONTÁŽE</t>
  </si>
  <si>
    <t>721991137</t>
  </si>
  <si>
    <t>OCHRANNÉ PRACOVNÍ PROSTŘEDKY PRO DEMONTÁŽNÍ PRÁCE</t>
  </si>
  <si>
    <t>721991138</t>
  </si>
  <si>
    <t>PROVEDENÍ LABORATORNÍHO ROZBORU ODPADU AKREDITOVANOU FIRMOU</t>
  </si>
  <si>
    <t>998721202</t>
  </si>
  <si>
    <t>PŘESUN HMOT KANALIZACE – 0,97 %</t>
  </si>
  <si>
    <t>MEZISOUČET - KANALIZACE VČ.PŘESUNU HMOT</t>
  </si>
  <si>
    <t>C-800-721,ODDÍL 722-VODOVOD</t>
  </si>
  <si>
    <t>722991111</t>
  </si>
  <si>
    <t>UZAVŘENÍ A VYPUŠTĚNÍ STÁVAJÍCÍHO SYSTÉMU+ZPĚTNÉ NAPUŠTĚNÍ,TLAKOVÁ ZKOUŠKA A KONTROLA</t>
  </si>
  <si>
    <t>722220861</t>
  </si>
  <si>
    <t>DEMONTÁŽ ARMATUR SE DVĚMA ZÁVITY DO 3/4"</t>
  </si>
  <si>
    <t>722991112</t>
  </si>
  <si>
    <t>ZAZÁTKOVÁNÍ VÝVODŮ ZAŘIZOVACÍCH PŘEDMĚTŮ</t>
  </si>
  <si>
    <t>722991113</t>
  </si>
  <si>
    <t>ZASLEPENÍ POTRUBÍ PPR POTRUBÍ VÍČKEM (U BOILERU)</t>
  </si>
  <si>
    <t>998722202</t>
  </si>
  <si>
    <t>PŘESUN HMOT VODOVOD – 0,59 %</t>
  </si>
  <si>
    <t>MEZISOUČET - VODOVOD VČ.PŘESUNU  HMOT</t>
  </si>
  <si>
    <t>C-800-721,ODDÍL 725-ZAŘIZOVACÍ PŘEDMĚTY</t>
  </si>
  <si>
    <t>725110811</t>
  </si>
  <si>
    <t>DMTZ WC STACIONÁRNÍ + SPLACHOVACÍ NÁDRŽ</t>
  </si>
  <si>
    <t>725991111</t>
  </si>
  <si>
    <t>DMTZ A ODPOJENÍ PODOMÍTKOVÉHO MODULU WC A SPLACHOVACÍHO TLAČÍTKA</t>
  </si>
  <si>
    <t>725110814</t>
  </si>
  <si>
    <t>DMTZ WC ZÁVĚSNÝ</t>
  </si>
  <si>
    <t>725130811</t>
  </si>
  <si>
    <t>DMTZ PISOÁRU</t>
  </si>
  <si>
    <t>725210821</t>
  </si>
  <si>
    <t>DMTZ UMYVADEL</t>
  </si>
  <si>
    <t>725220842</t>
  </si>
  <si>
    <t>DMTZ VAN</t>
  </si>
  <si>
    <t>725310823</t>
  </si>
  <si>
    <t>DMTZ DŘEZŮ JEDNODUCHÝCH V KUCHYNSKÝCH SESTAVÁCH</t>
  </si>
  <si>
    <t>725330840</t>
  </si>
  <si>
    <t>DMTZ VÝLEVKY</t>
  </si>
  <si>
    <t>725530823</t>
  </si>
  <si>
    <t>DMTZ EL.OHŘÍVAČE 50-200L</t>
  </si>
  <si>
    <t>732214813</t>
  </si>
  <si>
    <t>VYPUŠTĚNÍ VODY Z DEMONT.OHŘÍVÁKŮ TV,DO OBJEMU 630L</t>
  </si>
  <si>
    <t>725991112</t>
  </si>
  <si>
    <t>725991113</t>
  </si>
  <si>
    <t>DEMONTÁŽ A ODPOJENÍ VENTILÁTORU OD ROZVODŮ ELEKTRO</t>
  </si>
  <si>
    <t>725810811</t>
  </si>
  <si>
    <t xml:space="preserve">DMTZ NÁSTĚNNÝCH VENTILŮ </t>
  </si>
  <si>
    <t>725820801</t>
  </si>
  <si>
    <t>DMTZ NÁSTĚNNÝCH BATERIÍ</t>
  </si>
  <si>
    <t>725820802</t>
  </si>
  <si>
    <t>DMTZ BATERIÍ STOJÁNKOVÝCH</t>
  </si>
  <si>
    <t>725860811</t>
  </si>
  <si>
    <t>DMTZ SIFONŮ - JEDNODUCHÝCH</t>
  </si>
  <si>
    <t>725991114</t>
  </si>
  <si>
    <t>ZPĚTNÉ MONTÁŽE ZAŘIZOVACÍCH PŘEDMĚTŮ</t>
  </si>
  <si>
    <t>725119121</t>
  </si>
  <si>
    <t xml:space="preserve">MONTÁŽ WC MÍS STACIONÁRNÍ </t>
  </si>
  <si>
    <t>725119102</t>
  </si>
  <si>
    <t>MONTÁŽ SPLACHOVACÍ NÁDRŽE WC</t>
  </si>
  <si>
    <t>725119125</t>
  </si>
  <si>
    <t>MONTÁŽ WC ZÁVĚSNÉHO</t>
  </si>
  <si>
    <t>726191001</t>
  </si>
  <si>
    <t>ZVUKOIZOLAČNÍ SOUPRAVA PRO WC A BIDET</t>
  </si>
  <si>
    <t>725991115</t>
  </si>
  <si>
    <t>ODPADNÍ SOUPRAVA PRO PODOMÍTKOVÝ MODUL WC</t>
  </si>
  <si>
    <t>726111204</t>
  </si>
  <si>
    <t>MONTÁŽ PODOMÍTKOVÉHO MODULU PRO WC</t>
  </si>
  <si>
    <t>725129101</t>
  </si>
  <si>
    <t>MONTÁŽ PISOÁRU</t>
  </si>
  <si>
    <t>725219102</t>
  </si>
  <si>
    <t>MONTÁŽ UMYVADLA NA ŠROUBY</t>
  </si>
  <si>
    <t>725991116</t>
  </si>
  <si>
    <t>PŘÍPOJENÍ DŘEZU KUCHYŇ.LINKY NA ODPAD</t>
  </si>
  <si>
    <t>725339111</t>
  </si>
  <si>
    <t>MONTÁŽ VÝLEVKY STACIONÁRNÍ</t>
  </si>
  <si>
    <t>725539201</t>
  </si>
  <si>
    <t>MONTÁŽ ELEKTR. BOILERU O OBJEMU DO 15 L</t>
  </si>
  <si>
    <t>725539206</t>
  </si>
  <si>
    <t>MONTÁŽ ELEKTR. BOILERU O OBJEMU 200 L</t>
  </si>
  <si>
    <t>NAPUŠTĚNÍ OHŘÍVÁKŮ DO OBJEMU 1000 L</t>
  </si>
  <si>
    <t>725819202</t>
  </si>
  <si>
    <t>MONTÁŽ VENTILŮ NÁSTĚNNÝCH DN 3/4"</t>
  </si>
  <si>
    <t>725829121</t>
  </si>
  <si>
    <t>MONTÁŽ UMYVADLOVÉ NÁSTĚNNÉ BATERIE</t>
  </si>
  <si>
    <t>725829131</t>
  </si>
  <si>
    <t>MONTÁŽ UMYVADLOVÉ BATERIE STOJÁNKOVÉ</t>
  </si>
  <si>
    <t>725869101</t>
  </si>
  <si>
    <t>MONTÁŽ SIFONU UMYVADLOVÉHO</t>
  </si>
  <si>
    <t>725869203</t>
  </si>
  <si>
    <t>MONTÁŽ SIFONU DŘEZOVÉHO JEDNODUCHÉHO</t>
  </si>
  <si>
    <t>725535211</t>
  </si>
  <si>
    <t xml:space="preserve">POJIŠŤOVACÍ VENTIL K BOILERU DN 1/2" </t>
  </si>
  <si>
    <t>725813111</t>
  </si>
  <si>
    <t xml:space="preserve">ROHOVÝ VENTIL </t>
  </si>
  <si>
    <t>725991117</t>
  </si>
  <si>
    <t xml:space="preserve">ROHOVÝ VENTIL + DOPOJOVACÍ TRUBIČKA  </t>
  </si>
  <si>
    <t>725800967</t>
  </si>
  <si>
    <t xml:space="preserve">PRODLOUŽENÍ </t>
  </si>
  <si>
    <t>725991118</t>
  </si>
  <si>
    <t>TĚSNÍCÍ MATERIÁL NA ZÁVITY + SILIKONY</t>
  </si>
  <si>
    <t>998725203</t>
  </si>
  <si>
    <t>PŘESUN HMOT ZAŘ.PŘEDMĚTY – 0,17%</t>
  </si>
  <si>
    <t>MEZISOUČET - ZAŘIZ.PŘEDMĚTY VČ.PŘESUNU  HMOT</t>
  </si>
  <si>
    <t>DEMONTÁŽ A ZPĚTNOU MONTÁŽ UMYVADEL A VÝTOKOVÝCH BATERIÍ V UMYVÁRNĚ U PISOÁRŮ Č.M.112</t>
  </si>
  <si>
    <t>VYJMA VYPUŠTĚNÍ A ZPĚTNÉHO NAPUŠTĚNÍ A ZAZÁTKOVÁNÍ VÝVODŮ ŽÁDNÉ PRÁCE SPOJENÉ S VODOVODEM</t>
  </si>
  <si>
    <t>DODÁVKU NOVÝCH ZAŘIZOVACÍCH PŘEDMĚTŮ A VÝTOKOVÝCH BATERIÍ</t>
  </si>
  <si>
    <t>DODÁVKU A MONTÁŽ KOUPELNOVÝCH DOPLŇKŮ</t>
  </si>
  <si>
    <t>PRÁCE A DODÁVKY SPOJENÉ S EVENTUÁLNÍM KŘÍŽENÍM STÁVAJÍCÍCH ROZVODŮ VODOVODU A VYTÁPĚNÍ</t>
  </si>
  <si>
    <t xml:space="preserve">EVENTUÁLNÍ ČIŠTĚNÍ STÁVAJÍCÍCH ROZVODŮ KANALIZACE </t>
  </si>
  <si>
    <t>Název stavby:</t>
  </si>
  <si>
    <t>Doba výstavby:</t>
  </si>
  <si>
    <t>62 dní</t>
  </si>
  <si>
    <t>Objednatel:</t>
  </si>
  <si>
    <t>Město Vrchlabí, Zámek 1, Vrchlabí, 543 01, IČ:00278475, DIČ:CZ00278475</t>
  </si>
  <si>
    <t>Druh stavby:</t>
  </si>
  <si>
    <t>Začátek výstavby:</t>
  </si>
  <si>
    <t>Projektant:</t>
  </si>
  <si>
    <t>Ing. Luboš Zaplatílek</t>
  </si>
  <si>
    <t>Lokalita:</t>
  </si>
  <si>
    <t>Konec výstavby:</t>
  </si>
  <si>
    <t>Zhotovitel:</t>
  </si>
  <si>
    <t>JKSO:</t>
  </si>
  <si>
    <t>Zpracováno dne:</t>
  </si>
  <si>
    <t>Zpracoval:</t>
  </si>
  <si>
    <t>Č</t>
  </si>
  <si>
    <t>Kód</t>
  </si>
  <si>
    <t>Zkrácený popis</t>
  </si>
  <si>
    <t>MJ</t>
  </si>
  <si>
    <t>Množství</t>
  </si>
  <si>
    <t>Jednotková cena (Kč)</t>
  </si>
  <si>
    <t>Náklady celkem (Kč)</t>
  </si>
  <si>
    <t>GROUPCODE</t>
  </si>
  <si>
    <t>ISWORK</t>
  </si>
  <si>
    <t xml:space="preserve"> </t>
  </si>
  <si>
    <t>711</t>
  </si>
  <si>
    <t>Izolace proti vodě</t>
  </si>
  <si>
    <t>711130101R00</t>
  </si>
  <si>
    <t>Odstranění izolace proti vlhkosti na ploše vodorovné, asfaltové pásy 1 vrstva</t>
  </si>
  <si>
    <t>m2</t>
  </si>
  <si>
    <t>P</t>
  </si>
  <si>
    <t>766</t>
  </si>
  <si>
    <t>Konstrukce truhlářské</t>
  </si>
  <si>
    <t>766812830R00</t>
  </si>
  <si>
    <t>Demontáž kuchyňských linek do 1,8 m</t>
  </si>
  <si>
    <t>kus</t>
  </si>
  <si>
    <t>766825821R00a</t>
  </si>
  <si>
    <t>Demontáž vestavěných skříní</t>
  </si>
  <si>
    <t>776</t>
  </si>
  <si>
    <t>Podlahy povlakové</t>
  </si>
  <si>
    <t>776511820R00a</t>
  </si>
  <si>
    <t>Odstranění lina lepeného</t>
  </si>
  <si>
    <t>776401800RT1</t>
  </si>
  <si>
    <t>Demontáž soklíků nebo lišt, pryžových nebo z PVC</t>
  </si>
  <si>
    <t>m</t>
  </si>
  <si>
    <t>784</t>
  </si>
  <si>
    <t>Malby</t>
  </si>
  <si>
    <t>784402801R00</t>
  </si>
  <si>
    <t>Odstranění malby oškrábáním v místnosti H do 3,8 m - za kastlikem v místnosti č.107</t>
  </si>
  <si>
    <t>95</t>
  </si>
  <si>
    <t>Různé dokončovací konstrukce a práce na pozemních stavbách</t>
  </si>
  <si>
    <t>952902110R00</t>
  </si>
  <si>
    <t>Zametání v místnostech, chodbách - v zájmovém prostoru při bourání</t>
  </si>
  <si>
    <t>96</t>
  </si>
  <si>
    <t>Bourání konstrukcí</t>
  </si>
  <si>
    <t>965042141RT1</t>
  </si>
  <si>
    <t>Bourání mazanin betonových do tl. 5 cm, nad 4 m2</t>
  </si>
  <si>
    <t>m3</t>
  </si>
  <si>
    <t>965042131RT2a</t>
  </si>
  <si>
    <t>Bourání ŽB desek  tl. 10 cm</t>
  </si>
  <si>
    <t>963051113R00a</t>
  </si>
  <si>
    <t>Bourání ŽB kcí deskových tl. nad 8 cm - zákl.deska</t>
  </si>
  <si>
    <t>962031116R00a</t>
  </si>
  <si>
    <t>Bourání příček z prvků do tl. 140 mm</t>
  </si>
  <si>
    <t>968061125R00</t>
  </si>
  <si>
    <t>Vyvěšení dveřních křídel pl. do 2 m2</t>
  </si>
  <si>
    <t>968072745R00a</t>
  </si>
  <si>
    <t>Vybourání kovových stěn pl. nad 2 m2</t>
  </si>
  <si>
    <t>965100032RAA</t>
  </si>
  <si>
    <t>Bourání dlažeb keramických</t>
  </si>
  <si>
    <t>962031141R00</t>
  </si>
  <si>
    <t>Bourání zdiva z tvárnic pórobetonových tl. 50 mm</t>
  </si>
  <si>
    <t>962031147R00</t>
  </si>
  <si>
    <t>Bourání zdiva z tvárnic pórobetonových tl. 200 mm</t>
  </si>
  <si>
    <t>963051113R00b</t>
  </si>
  <si>
    <t>Bourání ŽB desky vně obj. tl. nad 8 cm</t>
  </si>
  <si>
    <t>963011112R00a</t>
  </si>
  <si>
    <t>Demontáž ŽB desky + zpětná montáž vč. povrchů - 0,9x1,9m - cca tl.10cm - odhad</t>
  </si>
  <si>
    <t>97</t>
  </si>
  <si>
    <t>Prorážení otvorů a ostatní bourací práce</t>
  </si>
  <si>
    <t>974031153R00</t>
  </si>
  <si>
    <t>Vysekání rýhy ve zdi 10 x 10 cm - pro tr. do prům.60</t>
  </si>
  <si>
    <t>973031151R00a</t>
  </si>
  <si>
    <t>Vysekání výklenků zeď cihel. MVC, do pl. nad 0,09 m2</t>
  </si>
  <si>
    <t>978500010RA0</t>
  </si>
  <si>
    <t>Odsekání vnitřních obkladů</t>
  </si>
  <si>
    <t>974031167R00a</t>
  </si>
  <si>
    <t>Vysekání rýh ve zdi cihelné 22 x 30 cm</t>
  </si>
  <si>
    <t>971052331R00a</t>
  </si>
  <si>
    <t>Prostupy možnou šachtou, která není v místě vidět - vybourání otvorů zdi želbet. do pl. 0,09 m2, tl. 15cm</t>
  </si>
  <si>
    <t>974042577R00a</t>
  </si>
  <si>
    <t>Vysekání rýh v betonovém povrchu (strop kanálu), 30x30 cm</t>
  </si>
  <si>
    <t>974031165R00</t>
  </si>
  <si>
    <t>Vysekání rýh ve zdi cihelné 15 x 20 cm</t>
  </si>
  <si>
    <t>971052361R00</t>
  </si>
  <si>
    <t>Vybourání otvorů zákl. želbet. do pl. 0,09 m2, do tl. 60cm</t>
  </si>
  <si>
    <t>971052261R00</t>
  </si>
  <si>
    <t>Vybourání otvorů zákl. želbet. do 0,0225 m2, do tl. 60 cm</t>
  </si>
  <si>
    <t>971052241R00</t>
  </si>
  <si>
    <t>Vybourání otvorů zákl. želbet. do 0,0225 m2, do tl. 30 cm</t>
  </si>
  <si>
    <t>S</t>
  </si>
  <si>
    <t>Přesuny sutí</t>
  </si>
  <si>
    <t>979086213R00</t>
  </si>
  <si>
    <t>Nakládání vybouraných hmot na dopravní prostředek</t>
  </si>
  <si>
    <t>t</t>
  </si>
  <si>
    <t>979100014RAB</t>
  </si>
  <si>
    <t>Odvoz suti a vybouraných hmot do 15 km, vnitrostaveništní přesun do 25 m</t>
  </si>
  <si>
    <t>979951111R00</t>
  </si>
  <si>
    <t>Výkup kovů - železný šrot tl. do 4 mm</t>
  </si>
  <si>
    <t>979093111R00</t>
  </si>
  <si>
    <t>Uložení suti na skládku - Pedersen</t>
  </si>
  <si>
    <t>979094111R00</t>
  </si>
  <si>
    <t>Skládka - poplatek - rekultivační rezerva - Pedersen</t>
  </si>
  <si>
    <t>979990001R00</t>
  </si>
  <si>
    <t>Dílčí zákl. popl, - odpad - Pedersen</t>
  </si>
  <si>
    <t>979990122R00</t>
  </si>
  <si>
    <t>Poplatek za uložení suti - PVC-podlahovina, skupina odpadu 170203</t>
  </si>
  <si>
    <t>979990121R00</t>
  </si>
  <si>
    <t>Poplatek za uložení suti - asfaltové pásy, skupina odpadu 170302</t>
  </si>
  <si>
    <t>VD 10</t>
  </si>
  <si>
    <t>ODHAD - jízd se sutí</t>
  </si>
  <si>
    <t>soub</t>
  </si>
  <si>
    <t>VD 11</t>
  </si>
  <si>
    <t>Chemický rozbor sutí - musí se provádět od 1.1.2023 + hlášení</t>
  </si>
  <si>
    <t>Celkem bez DPH:</t>
  </si>
  <si>
    <t>12</t>
  </si>
  <si>
    <t>Odkopávky a prokopávky</t>
  </si>
  <si>
    <t>122301101R00</t>
  </si>
  <si>
    <t>Odkopávky nezapažené v hor. 4 do 100 m3-pro desku</t>
  </si>
  <si>
    <t>122301109R00</t>
  </si>
  <si>
    <t>Příplatek za lepivost - odkopávky v hor. 4-pro desku</t>
  </si>
  <si>
    <t>13</t>
  </si>
  <si>
    <t>Hloubené vykopávky</t>
  </si>
  <si>
    <t>132301110R00a</t>
  </si>
  <si>
    <t>Hloubení rýh š.do 60 cm v hor.4 do 50 m3-pro desku</t>
  </si>
  <si>
    <t>132301119R00</t>
  </si>
  <si>
    <t>Přípl.za lepivost,hloubení rýh 60 cm,hor.4-pro desku</t>
  </si>
  <si>
    <t>132301211R00</t>
  </si>
  <si>
    <t>Hloubení rýh š.do 200 cm hor.4 do 100 m3-rozvody</t>
  </si>
  <si>
    <t>132301219R00</t>
  </si>
  <si>
    <t>Přípl.za lepivost,hloubení rýh 200cm,hor.4-rozvody</t>
  </si>
  <si>
    <t>131301201R00</t>
  </si>
  <si>
    <t>Hloubení zapažených jam v hor.4 do 100 m3-rozvody</t>
  </si>
  <si>
    <t>131301209R00</t>
  </si>
  <si>
    <t>Příplatek za lepivost - hloubení zapaž.jam v hor.4-rozvody</t>
  </si>
  <si>
    <t>15</t>
  </si>
  <si>
    <t>Roubení</t>
  </si>
  <si>
    <t>151101201R00</t>
  </si>
  <si>
    <t>Pažení stěn výkopu - příložné - hloubky do 4 m</t>
  </si>
  <si>
    <t>151101211R00</t>
  </si>
  <si>
    <t>Odstranění pažení stěn - příložné - hl. do 4 m</t>
  </si>
  <si>
    <t>151101301R00</t>
  </si>
  <si>
    <t>Rozepření stěn pažení - příložné -  hl. do 4 m</t>
  </si>
  <si>
    <t>151101311R00</t>
  </si>
  <si>
    <t>Odstranění rozepření stěn - příložné - hl. do 4 m</t>
  </si>
  <si>
    <t>16</t>
  </si>
  <si>
    <t>Přemístění výkopku</t>
  </si>
  <si>
    <t>161101101R00</t>
  </si>
  <si>
    <t>Svislé přemístění výkopku z hor.1-4 do 2,5 m-pro desku</t>
  </si>
  <si>
    <t>162201101R00</t>
  </si>
  <si>
    <t>Vodorovné přemístění výkopku z hor.1-4 do 20 m-pro desku</t>
  </si>
  <si>
    <t>167101101R00</t>
  </si>
  <si>
    <t>Nakládání výkopku z hor. 1 ÷ 4 v množství do 100 m3-pro desku</t>
  </si>
  <si>
    <t>Svislé přemístění výkopku z hor.1-4 do 2,5 m-rozvody</t>
  </si>
  <si>
    <t>162201102R00</t>
  </si>
  <si>
    <t>Vodorovné přemístění výkopku z hor.1-4 do 50 m-rozvody</t>
  </si>
  <si>
    <t>Nakládání výkopku z hor. 1 ÷ 4 v množství do 100 m3-rozvody</t>
  </si>
  <si>
    <t>167101103R00</t>
  </si>
  <si>
    <t>Přeložení nebo složení výkopku z hor.1 ÷ 4-rozvody</t>
  </si>
  <si>
    <t>17</t>
  </si>
  <si>
    <t>Konstrukce ze zemin</t>
  </si>
  <si>
    <t>171201101R00</t>
  </si>
  <si>
    <t>Uložení sypaniny do násypů nezhutněných-pro desku</t>
  </si>
  <si>
    <t>175101101RT2a</t>
  </si>
  <si>
    <t>Obsyp + podsyp potrubí - pískové lože/zásyp pískem 0,5-4mm-rozvody</t>
  </si>
  <si>
    <t>174101102R00</t>
  </si>
  <si>
    <t>Zásyp ruční se zhutněním-rozvody</t>
  </si>
  <si>
    <t>174101101R00</t>
  </si>
  <si>
    <t>Zásyp jam, rýh, šachet se zhutněním-rozvody</t>
  </si>
  <si>
    <t>18</t>
  </si>
  <si>
    <t>Povrchové úpravy terénu</t>
  </si>
  <si>
    <t>181101141R00</t>
  </si>
  <si>
    <t>Úprava pozemku s rozpoj. a přehrn. hor. 4 do 20 m-pro desku</t>
  </si>
  <si>
    <t>181301102R00</t>
  </si>
  <si>
    <t>Rozprostření ornice, rovina, tl. 10-15 cm,do 500m2-pro desku</t>
  </si>
  <si>
    <t>Rozprostření ornice, rovina, tl. 10-15 cm,do 500m2-pro šachty</t>
  </si>
  <si>
    <t>21</t>
  </si>
  <si>
    <t>Úprava podloží a základové spáry</t>
  </si>
  <si>
    <t>215901101RT5</t>
  </si>
  <si>
    <t>Zhutnění podloží z hornin nesoudržných do 92% PS-pro desku</t>
  </si>
  <si>
    <t>27</t>
  </si>
  <si>
    <t>Základy</t>
  </si>
  <si>
    <t>273324117R00</t>
  </si>
  <si>
    <t>Železobeton základových desek z betonu C 25/30 XA2 - na terénu</t>
  </si>
  <si>
    <t>273321411R00</t>
  </si>
  <si>
    <t>Železobeton desek C 25/30</t>
  </si>
  <si>
    <t>273361921RT4</t>
  </si>
  <si>
    <t>Výztuž základových desek ze svařovaných sítí pro zákl.desku + pro desku pod mazaninu</t>
  </si>
  <si>
    <t>274311611R00</t>
  </si>
  <si>
    <t>Beton základových pasů prokládaný kamenem C 16/20-pro desku</t>
  </si>
  <si>
    <t>564851111RT2a</t>
  </si>
  <si>
    <t>Podklad ze štěrkodrti po zhutnění tloušťky 15 cm-pro desku</t>
  </si>
  <si>
    <t>Železobeton základových desek C 25/30-pro desku</t>
  </si>
  <si>
    <t>273351215RT1</t>
  </si>
  <si>
    <t>Bednění stěn základových desek - zřízení-pro desku</t>
  </si>
  <si>
    <t>273351216R00</t>
  </si>
  <si>
    <t>Bednění stěn základových desek - odstranění-pro desku</t>
  </si>
  <si>
    <t>Výztuž základových desek ze svařovaných sítí-pro desku</t>
  </si>
  <si>
    <t>627661111R00</t>
  </si>
  <si>
    <t>Penetrační nátěr spár lakem ALP-pro desku</t>
  </si>
  <si>
    <t>711142559RY1</t>
  </si>
  <si>
    <t>Provedení izolace na ploše svislé, asfaltovými pásy-pro desku</t>
  </si>
  <si>
    <t>711141559RY1</t>
  </si>
  <si>
    <t>Provedení izolace proti vlhkosti na ploše vodorovné, asfaltovými pásy -pro desku</t>
  </si>
  <si>
    <t>273321611R00a</t>
  </si>
  <si>
    <t>Železobeton desek C 30/37-pro desku</t>
  </si>
  <si>
    <t>273361921RT4a</t>
  </si>
  <si>
    <t>Výztuž ŽB desek ze svařovaných sítí-pro desku</t>
  </si>
  <si>
    <t>Železobeton základových desek C 25/30-pro šachty</t>
  </si>
  <si>
    <t>Bednění stěn základových desek - zřízení-pro šachty</t>
  </si>
  <si>
    <t>Bednění stěn základových desek - odstranění-pro šachty</t>
  </si>
  <si>
    <t>Výztuž základových desek ze svařovaných sítí-pro šachty</t>
  </si>
  <si>
    <t>34</t>
  </si>
  <si>
    <t>Stěny a příčky</t>
  </si>
  <si>
    <t>342255024RT1</t>
  </si>
  <si>
    <t>Příčky z desek Ytong tl. 100 mm</t>
  </si>
  <si>
    <t>342941112R00</t>
  </si>
  <si>
    <t>Připojení příček ke stáv.konst.kotvou</t>
  </si>
  <si>
    <t>342668111R00</t>
  </si>
  <si>
    <t>Těsnění styku příčky se stáv. konstrukcí PU pěnou</t>
  </si>
  <si>
    <t>342255022RT1</t>
  </si>
  <si>
    <t>Příčky z desek Ytong tl. 75 mm</t>
  </si>
  <si>
    <t>346275112R00a</t>
  </si>
  <si>
    <t>Zazdívka rýhy pro potrubí z desek Ytong tl. 75 mm</t>
  </si>
  <si>
    <t>342255020RT2</t>
  </si>
  <si>
    <t>Poličky za WC z desek Ytong tl. 50 mm</t>
  </si>
  <si>
    <t>342255032RT1</t>
  </si>
  <si>
    <t>Příčky z desek Ytong tl. 200 mm</t>
  </si>
  <si>
    <t>38</t>
  </si>
  <si>
    <t>Různé kompletní konstrukce nedělitelné do stav. dílů</t>
  </si>
  <si>
    <t>386381114R00a</t>
  </si>
  <si>
    <t>Šachta ŽB do vel. 100 x 100 x 100 cm - vč.bednění, výztuže a izolace</t>
  </si>
  <si>
    <t>41</t>
  </si>
  <si>
    <t>Stropy a stropní konstrukce (pro pozemní stavby)</t>
  </si>
  <si>
    <t>416021122R00a</t>
  </si>
  <si>
    <t>Kastlík pod stropem - sádrokartonový, ocelová konstrukce, bez izolace, 1x opláštěná, RF tl. 12,5 mm</t>
  </si>
  <si>
    <t>411321414R00a</t>
  </si>
  <si>
    <t>Oprava Stropu kanálu ŽB C 25/30</t>
  </si>
  <si>
    <t>998763101R00a</t>
  </si>
  <si>
    <t>Přesun hmot procentní pro SDK kce ruční v objektech</t>
  </si>
  <si>
    <t>61</t>
  </si>
  <si>
    <t>Úprava povrchů vnitřní</t>
  </si>
  <si>
    <t>612421432RT2a</t>
  </si>
  <si>
    <t>Oprava stěn (omítek) po odbourání obkladů do 50 % pl.</t>
  </si>
  <si>
    <t>612403388RT1</t>
  </si>
  <si>
    <t>Hrubá výplň rýh ve stěnách do 15x15cm maltou</t>
  </si>
  <si>
    <t>612481211RT2</t>
  </si>
  <si>
    <t>Montáž výztužné sítě (perlinky) do stěrky - vnitřní stěny</t>
  </si>
  <si>
    <t>612421637R00</t>
  </si>
  <si>
    <t>Omítka vnitřní zdiva, MVC, štuková</t>
  </si>
  <si>
    <t>617450521R00</t>
  </si>
  <si>
    <t>Zapravení stěn možné šachty po protažení potrubí</t>
  </si>
  <si>
    <t>612403399RT2</t>
  </si>
  <si>
    <t>Hrubá výplň rýh ve stěnách maltou</t>
  </si>
  <si>
    <t>62</t>
  </si>
  <si>
    <t>Úprava povrchů vnější</t>
  </si>
  <si>
    <t>622311135RT3</t>
  </si>
  <si>
    <t>Zapravení potrubí v obvodové stěně + úprava fasády</t>
  </si>
  <si>
    <t>627452141a</t>
  </si>
  <si>
    <t>Zapravení prostupů v základech</t>
  </si>
  <si>
    <t>63</t>
  </si>
  <si>
    <t>Podlahy a podlahové konstrukce</t>
  </si>
  <si>
    <t>632411150RT5</t>
  </si>
  <si>
    <t>Potěr cem., ruční zpracování, tl. 50 mm</t>
  </si>
  <si>
    <t>711111001R00</t>
  </si>
  <si>
    <t>Provedení izolace proti vlhkosti na ploše vodorovné - 1x asfaltový penetrační nátěr</t>
  </si>
  <si>
    <t>711131101RZ1</t>
  </si>
  <si>
    <t>Provedení izolace proti vlhkosti na ploše vodorovné, asfaltovými pásy</t>
  </si>
  <si>
    <t>725</t>
  </si>
  <si>
    <t>Zařizovací předměty</t>
  </si>
  <si>
    <t>725980113R00a</t>
  </si>
  <si>
    <t>Dvířka revizní montáž</t>
  </si>
  <si>
    <t>725989101R00</t>
  </si>
  <si>
    <t>Montáž dvířek kovových i z PH</t>
  </si>
  <si>
    <t>766812113R00</t>
  </si>
  <si>
    <t>Montáž zpětná kuchyňských linek š.do 1,8m</t>
  </si>
  <si>
    <t>766825121R00a</t>
  </si>
  <si>
    <t>Zpětná montáž vestavěné skříně</t>
  </si>
  <si>
    <t>766662112R00</t>
  </si>
  <si>
    <t>Zpětná montáž dveří do zárubně 1kříd. š.do 80 cm</t>
  </si>
  <si>
    <t>771101115R00</t>
  </si>
  <si>
    <t>Vyrovnání podkladů samonivelační hmotou tloušťky do 10 mm</t>
  </si>
  <si>
    <t>776101101R00</t>
  </si>
  <si>
    <t>Vysávání podlahy průmyslovým vysavačem pod povlakové podlahy</t>
  </si>
  <si>
    <t>776521100RU2</t>
  </si>
  <si>
    <t>Lepení povlakové podlahy z pásů PVC na lepidlo</t>
  </si>
  <si>
    <t>776421100RU1</t>
  </si>
  <si>
    <t>Lepení podlahových soklíků z PVC a vinylu</t>
  </si>
  <si>
    <t>998776101R00a</t>
  </si>
  <si>
    <t>Přesun hmot pro podlahy povlakové</t>
  </si>
  <si>
    <t>777</t>
  </si>
  <si>
    <t>Podlahy ze syntetických hmot</t>
  </si>
  <si>
    <t>965048515R00</t>
  </si>
  <si>
    <t>Příprava podkladu - Broušení betonových povrchů do tl. 5 mm</t>
  </si>
  <si>
    <t>777101101R00</t>
  </si>
  <si>
    <t>Příprava podkladu - vysávání podlah průmyslovým vysavačem</t>
  </si>
  <si>
    <t>771101111R00a</t>
  </si>
  <si>
    <t>Vyrovnání podkladů do tl. 10 mm - pod litou podlahu</t>
  </si>
  <si>
    <t>777511112R00a</t>
  </si>
  <si>
    <t>Podlahová stěrka interiérová dekorativní - litá podlaha</t>
  </si>
  <si>
    <t>777511112R00b</t>
  </si>
  <si>
    <t>998777101R00a</t>
  </si>
  <si>
    <t>Přesun hmot pro podlahy syntetické</t>
  </si>
  <si>
    <t>781</t>
  </si>
  <si>
    <t>Obklady (keramické)</t>
  </si>
  <si>
    <t>784011111R00</t>
  </si>
  <si>
    <t>Oprášení/ometení podkladu</t>
  </si>
  <si>
    <t>781101111R00</t>
  </si>
  <si>
    <t>Vyrovnání podkladu maltou ze suché maltové směsi tl. do 7 mm</t>
  </si>
  <si>
    <t>781101210R00</t>
  </si>
  <si>
    <t>Penetrace podkladu pod obklady</t>
  </si>
  <si>
    <t>781475116R00</t>
  </si>
  <si>
    <t>Montáž obkladů stěn obkládačkami keramickými, do tmele, min. 300 x 300 mm</t>
  </si>
  <si>
    <t>781419705RT3</t>
  </si>
  <si>
    <t>Příplatek za spárovací hmotu - plošně, obklad stěn pórovinovými obkládačkami</t>
  </si>
  <si>
    <t>597813706</t>
  </si>
  <si>
    <t>Obkládačka ker.min.vel.300x300mm, hlad./lesk. tl do10mm do19ks/m2-ob.dle výběru inv.-cena předběž.</t>
  </si>
  <si>
    <t>781497131RT2</t>
  </si>
  <si>
    <t>Montáž profilů ukončovacích lepených flexibilním lepidlem</t>
  </si>
  <si>
    <t>28342005b</t>
  </si>
  <si>
    <t>lišta ukončovací z PVC do 12,5mm</t>
  </si>
  <si>
    <t>781111115R00</t>
  </si>
  <si>
    <t>Otvor v obkladačce diamantovou korunkou, průměr do 30 mm</t>
  </si>
  <si>
    <t>781111111R00</t>
  </si>
  <si>
    <t>Řezání obkladaček diamantovým kotoučem</t>
  </si>
  <si>
    <t>781492211</t>
  </si>
  <si>
    <t>Montáž profilů rohových lepených flexibilním lepidlem</t>
  </si>
  <si>
    <t>28342005a</t>
  </si>
  <si>
    <t>Rohhová lišta z PVC do 12,5mm</t>
  </si>
  <si>
    <t>998781101R00</t>
  </si>
  <si>
    <t>Přesun hmot pro obklady keramické</t>
  </si>
  <si>
    <t>784111102R00</t>
  </si>
  <si>
    <t>Penetrace podkladu nátěrem 2 x</t>
  </si>
  <si>
    <t>784211101a</t>
  </si>
  <si>
    <t>Dvojnásobné malby ze směsí za mokra oděruvzdor. v místn. v do 3,80 m</t>
  </si>
  <si>
    <t>784011211RT3</t>
  </si>
  <si>
    <t>Olepování vnitřních ploch</t>
  </si>
  <si>
    <t>784011221RT2</t>
  </si>
  <si>
    <t>Zakrytí předmětů, včetně odstranění</t>
  </si>
  <si>
    <t>89</t>
  </si>
  <si>
    <t>Ostatní konstrukce a práce na trubním vedení</t>
  </si>
  <si>
    <t>899102111RT2</t>
  </si>
  <si>
    <t>Osazení poklopu s rámem do 100 kg (osazení poklopů litinových a ocelových včetně rámů)</t>
  </si>
  <si>
    <t>94</t>
  </si>
  <si>
    <t>Lešení a stavební výtahy</t>
  </si>
  <si>
    <t>943943221R00</t>
  </si>
  <si>
    <t>Montáž lešení prostorové lehké, do 200kg, H 10 m</t>
  </si>
  <si>
    <t>943943821R00</t>
  </si>
  <si>
    <t>Demontáž lešení, prostor. lehké, 200 kPa, H 10 m</t>
  </si>
  <si>
    <t>952901111R00</t>
  </si>
  <si>
    <t>Vyčištění budov o výšce podlaží do 4 m</t>
  </si>
  <si>
    <t>H99</t>
  </si>
  <si>
    <t>Ostatní přesuny hmot</t>
  </si>
  <si>
    <t>999281105R00</t>
  </si>
  <si>
    <t>Přesun hmot pro opravy a údržbu do výšky 6 m</t>
  </si>
  <si>
    <t xml:space="preserve">                      VÝKAZ VÝMĚR</t>
  </si>
  <si>
    <t xml:space="preserve">DATUM : </t>
  </si>
  <si>
    <t>VYPRACOVAL:</t>
  </si>
  <si>
    <t>POLOŽKY SPECIFIKOVANÉ VE VÝKAZU VÝMĚR JSOU OBSAŽENY V PROJEKTOVÉ DOKUMENTACI KANALIZACE VEDENÉ POD EVIDENČNÍM</t>
  </si>
  <si>
    <t xml:space="preserve">VYNOŠENÍ ZDEMONTOVANÉHO MATERIÁLU MIMO PAVILON Z.Š. </t>
  </si>
  <si>
    <t xml:space="preserve">ODPOJENÍ 2 KS OHŘÍVAČŮ OD ROZVODŮ ELEKTRO,ZPĚTNÉ DOPOJENÍ 1 KS EL.OHŘÍVAČE, REVIZE ELEKTROINSTALACE </t>
  </si>
  <si>
    <t>VÝKAZ VÝMĚR ZTI NEOBSAHUJE :</t>
  </si>
  <si>
    <t>Výkaz výměr</t>
  </si>
  <si>
    <t>REKAPITULACE VÝKAZU VÝMĚR</t>
  </si>
  <si>
    <t xml:space="preserve">POLOŽKY SPECIFIKOVANÉ VE VÝKAZU VÝMĚR JSOU OBSAŽENY V PŘEDLOŽENÉ PROJEKTOVÉ DOKUMENTACI VEDENÉ </t>
  </si>
</sst>
</file>

<file path=xl/styles.xml><?xml version="1.0" encoding="utf-8"?>
<styleSheet xmlns="http://schemas.openxmlformats.org/spreadsheetml/2006/main">
  <numFmts count="2">
    <numFmt numFmtId="164" formatCode="#,##0.00\ &quot;Kč&quot;"/>
    <numFmt numFmtId="165" formatCode="#,##0.0"/>
  </numFmts>
  <fonts count="64"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0.5"/>
      <name val="Arial CE"/>
      <family val="2"/>
      <charset val="238"/>
    </font>
    <font>
      <b/>
      <sz val="10"/>
      <name val="Calibri"/>
      <family val="2"/>
      <charset val="238"/>
    </font>
    <font>
      <sz val="26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rgb="FFFF0000"/>
      <name val="Calibri"/>
      <family val="2"/>
      <charset val="238"/>
    </font>
    <font>
      <b/>
      <u/>
      <sz val="10"/>
      <name val="Calibri"/>
      <family val="2"/>
      <charset val="238"/>
    </font>
    <font>
      <sz val="10.5"/>
      <name val="Calibri"/>
      <family val="2"/>
      <charset val="238"/>
    </font>
    <font>
      <b/>
      <sz val="10.5"/>
      <color rgb="FFFF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12"/>
      <name val="Arial CE"/>
      <family val="2"/>
      <charset val="238"/>
    </font>
    <font>
      <b/>
      <sz val="8"/>
      <color rgb="FFFF0000"/>
      <name val="Calibri"/>
      <family val="2"/>
      <charset val="238"/>
    </font>
    <font>
      <b/>
      <sz val="10.5"/>
      <name val="Calibri"/>
      <family val="2"/>
      <charset val="238"/>
    </font>
    <font>
      <sz val="11"/>
      <color rgb="FFFF0000"/>
      <name val="Arial CE"/>
      <family val="2"/>
      <charset val="238"/>
    </font>
    <font>
      <b/>
      <sz val="11"/>
      <color rgb="FFFF0000"/>
      <name val="Arial CE"/>
      <family val="2"/>
      <charset val="238"/>
    </font>
    <font>
      <sz val="11"/>
      <color rgb="FFFF0000"/>
      <name val="Arial"/>
      <family val="2"/>
      <charset val="238"/>
    </font>
    <font>
      <b/>
      <sz val="8"/>
      <name val="Calibri"/>
      <family val="2"/>
      <charset val="238"/>
    </font>
    <font>
      <b/>
      <sz val="12"/>
      <color rgb="FFFF0000"/>
      <name val="Arial CE"/>
      <family val="2"/>
      <charset val="238"/>
    </font>
    <font>
      <b/>
      <sz val="8"/>
      <color rgb="FFFF0000"/>
      <name val="Arial CE"/>
      <family val="2"/>
      <charset val="238"/>
    </font>
    <font>
      <b/>
      <sz val="10.5"/>
      <color rgb="FFFF0000"/>
      <name val="Arial CE"/>
      <family val="2"/>
      <charset val="238"/>
    </font>
    <font>
      <b/>
      <u/>
      <sz val="11"/>
      <name val="Calibri"/>
      <family val="2"/>
      <charset val="238"/>
    </font>
    <font>
      <sz val="10"/>
      <color rgb="FF7030A0"/>
      <name val="Arial CE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b/>
      <u/>
      <sz val="10"/>
      <color indexed="17"/>
      <name val="Arial"/>
      <family val="2"/>
      <charset val="1"/>
    </font>
    <font>
      <sz val="10"/>
      <color rgb="FFFF0000"/>
      <name val="Segoe UI"/>
      <family val="2"/>
      <charset val="238"/>
    </font>
    <font>
      <b/>
      <sz val="10"/>
      <color rgb="FFFF0000"/>
      <name val="Segoe UI"/>
      <family val="2"/>
      <charset val="238"/>
    </font>
    <font>
      <b/>
      <sz val="10"/>
      <color rgb="FF7030A0"/>
      <name val="Segoe UI"/>
      <family val="2"/>
      <charset val="238"/>
    </font>
    <font>
      <sz val="10"/>
      <color rgb="FFFF0000"/>
      <name val="Arial CE"/>
      <charset val="238"/>
    </font>
    <font>
      <b/>
      <u/>
      <sz val="10"/>
      <color rgb="FFFF0000"/>
      <name val="Arial CE"/>
      <family val="2"/>
      <charset val="238"/>
    </font>
    <font>
      <b/>
      <u/>
      <sz val="10"/>
      <color rgb="FF7030A0"/>
      <name val="Arial CE"/>
      <family val="2"/>
      <charset val="238"/>
    </font>
    <font>
      <sz val="10"/>
      <name val="Arial CE"/>
      <charset val="238"/>
    </font>
    <font>
      <sz val="10"/>
      <color rgb="FF7030A0"/>
      <name val="Arial CE"/>
      <charset val="238"/>
    </font>
    <font>
      <b/>
      <sz val="10"/>
      <color rgb="FFFF0000"/>
      <name val="Arial CE"/>
      <family val="2"/>
      <charset val="238"/>
    </font>
    <font>
      <b/>
      <sz val="10"/>
      <color rgb="FF7030A0"/>
      <name val="Arial CE"/>
      <family val="2"/>
      <charset val="238"/>
    </font>
    <font>
      <b/>
      <sz val="10"/>
      <color rgb="FFFF0000"/>
      <name val="Arial CE"/>
      <charset val="238"/>
    </font>
    <font>
      <b/>
      <sz val="10"/>
      <name val="Arial CE"/>
      <charset val="238"/>
    </font>
    <font>
      <sz val="14"/>
      <color rgb="FFFF0000"/>
      <name val="Arial CE"/>
      <family val="2"/>
      <charset val="238"/>
    </font>
    <font>
      <sz val="14"/>
      <name val="Arial CE"/>
      <family val="2"/>
      <charset val="238"/>
    </font>
    <font>
      <sz val="14"/>
      <name val="Calibri"/>
      <family val="2"/>
      <charset val="238"/>
    </font>
    <font>
      <b/>
      <sz val="10"/>
      <name val="Arial CE"/>
      <family val="2"/>
      <charset val="238"/>
    </font>
    <font>
      <sz val="9"/>
      <color rgb="FFFF0000"/>
      <name val="Arial CE"/>
      <charset val="238"/>
    </font>
    <font>
      <sz val="10"/>
      <color rgb="FF7030A0"/>
      <name val="Arial CE"/>
    </font>
    <font>
      <u/>
      <sz val="11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charset val="1"/>
    </font>
    <font>
      <sz val="1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C0C0C0"/>
        <bgColor rgb="FFC0C0C0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0" fontId="60" fillId="0" borderId="0"/>
    <xf numFmtId="0" fontId="16" fillId="0" borderId="0"/>
  </cellStyleXfs>
  <cellXfs count="182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/>
    <xf numFmtId="4" fontId="3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4" fontId="6" fillId="0" borderId="0" xfId="0" applyNumberFormat="1" applyFont="1"/>
    <xf numFmtId="49" fontId="9" fillId="0" borderId="0" xfId="0" applyNumberFormat="1" applyFont="1" applyAlignment="1">
      <alignment horizontal="center"/>
    </xf>
    <xf numFmtId="0" fontId="10" fillId="0" borderId="0" xfId="0" applyFont="1"/>
    <xf numFmtId="164" fontId="10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164" fontId="11" fillId="0" borderId="0" xfId="0" applyNumberFormat="1" applyFont="1"/>
    <xf numFmtId="0" fontId="12" fillId="0" borderId="0" xfId="0" applyFont="1"/>
    <xf numFmtId="49" fontId="13" fillId="0" borderId="0" xfId="0" applyNumberFormat="1" applyFont="1" applyAlignment="1">
      <alignment horizont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49" fontId="16" fillId="0" borderId="0" xfId="0" applyNumberFormat="1" applyFont="1" applyAlignment="1">
      <alignment horizontal="center"/>
    </xf>
    <xf numFmtId="4" fontId="16" fillId="0" borderId="0" xfId="0" applyNumberFormat="1" applyFont="1"/>
    <xf numFmtId="0" fontId="18" fillId="0" borderId="0" xfId="0" applyFont="1"/>
    <xf numFmtId="0" fontId="15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4" fontId="24" fillId="0" borderId="0" xfId="0" applyNumberFormat="1" applyFont="1"/>
    <xf numFmtId="0" fontId="11" fillId="0" borderId="0" xfId="0" applyFont="1"/>
    <xf numFmtId="0" fontId="25" fillId="0" borderId="0" xfId="0" applyFont="1"/>
    <xf numFmtId="0" fontId="25" fillId="0" borderId="0" xfId="0" applyFont="1" applyAlignment="1">
      <alignment horizontal="center"/>
    </xf>
    <xf numFmtId="4" fontId="25" fillId="0" borderId="0" xfId="0" applyNumberFormat="1" applyFont="1"/>
    <xf numFmtId="49" fontId="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4" fontId="14" fillId="0" borderId="0" xfId="0" applyNumberFormat="1" applyFont="1"/>
    <xf numFmtId="4" fontId="15" fillId="0" borderId="0" xfId="0" applyNumberFormat="1" applyFont="1"/>
    <xf numFmtId="0" fontId="19" fillId="0" borderId="0" xfId="0" applyFont="1"/>
    <xf numFmtId="49" fontId="16" fillId="0" borderId="0" xfId="0" applyNumberFormat="1" applyFont="1" applyFill="1" applyAlignment="1">
      <alignment horizontal="center"/>
    </xf>
    <xf numFmtId="0" fontId="16" fillId="0" borderId="0" xfId="0" applyFont="1" applyFill="1"/>
    <xf numFmtId="4" fontId="16" fillId="0" borderId="0" xfId="0" applyNumberFormat="1" applyFont="1" applyFill="1"/>
    <xf numFmtId="0" fontId="17" fillId="0" borderId="0" xfId="0" applyFont="1" applyFill="1"/>
    <xf numFmtId="0" fontId="21" fillId="0" borderId="0" xfId="0" applyFont="1" applyFill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26" fillId="0" borderId="0" xfId="0" applyFont="1"/>
    <xf numFmtId="0" fontId="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7" fillId="0" borderId="0" xfId="0" applyFont="1"/>
    <xf numFmtId="0" fontId="28" fillId="0" borderId="0" xfId="0" applyFont="1"/>
    <xf numFmtId="14" fontId="15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Protection="1">
      <protection locked="0"/>
    </xf>
    <xf numFmtId="4" fontId="29" fillId="0" borderId="0" xfId="0" applyNumberFormat="1" applyFont="1" applyAlignment="1">
      <alignment horizontal="left"/>
    </xf>
    <xf numFmtId="4" fontId="30" fillId="0" borderId="0" xfId="0" applyNumberFormat="1" applyFont="1"/>
    <xf numFmtId="4" fontId="31" fillId="0" borderId="0" xfId="0" applyNumberFormat="1" applyFont="1"/>
    <xf numFmtId="0" fontId="30" fillId="0" borderId="0" xfId="0" applyFont="1"/>
    <xf numFmtId="164" fontId="10" fillId="0" borderId="0" xfId="0" applyNumberFormat="1" applyFont="1" applyAlignment="1">
      <alignment horizontal="left"/>
    </xf>
    <xf numFmtId="164" fontId="30" fillId="0" borderId="0" xfId="0" applyNumberFormat="1" applyFont="1"/>
    <xf numFmtId="0" fontId="25" fillId="0" borderId="0" xfId="0" applyFont="1" applyAlignment="1">
      <alignment horizontal="left"/>
    </xf>
    <xf numFmtId="0" fontId="32" fillId="0" borderId="0" xfId="0" applyFont="1"/>
    <xf numFmtId="0" fontId="10" fillId="0" borderId="0" xfId="0" applyFont="1" applyAlignment="1">
      <alignment horizontal="left"/>
    </xf>
    <xf numFmtId="165" fontId="2" fillId="0" borderId="0" xfId="0" applyNumberFormat="1" applyFont="1"/>
    <xf numFmtId="0" fontId="15" fillId="0" borderId="0" xfId="0" applyFont="1" applyAlignment="1">
      <alignment horizontal="right"/>
    </xf>
    <xf numFmtId="49" fontId="17" fillId="0" borderId="0" xfId="0" applyNumberFormat="1" applyFont="1"/>
    <xf numFmtId="165" fontId="17" fillId="0" borderId="0" xfId="0" applyNumberFormat="1" applyFont="1"/>
    <xf numFmtId="0" fontId="33" fillId="0" borderId="0" xfId="0" applyFont="1" applyAlignment="1">
      <alignment horizontal="left"/>
    </xf>
    <xf numFmtId="49" fontId="16" fillId="0" borderId="0" xfId="0" applyNumberFormat="1" applyFont="1" applyAlignment="1">
      <alignment horizontal="left"/>
    </xf>
    <xf numFmtId="4" fontId="16" fillId="0" borderId="0" xfId="0" applyNumberFormat="1" applyFont="1" applyAlignment="1" applyProtection="1">
      <alignment horizontal="right"/>
      <protection locked="0"/>
    </xf>
    <xf numFmtId="49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34" fillId="0" borderId="0" xfId="0" applyFont="1"/>
    <xf numFmtId="165" fontId="35" fillId="0" borderId="0" xfId="0" applyNumberFormat="1" applyFont="1"/>
    <xf numFmtId="49" fontId="35" fillId="0" borderId="0" xfId="0" applyNumberFormat="1" applyFont="1"/>
    <xf numFmtId="4" fontId="2" fillId="0" borderId="0" xfId="0" applyNumberFormat="1" applyFont="1"/>
    <xf numFmtId="165" fontId="35" fillId="0" borderId="0" xfId="0" applyNumberFormat="1" applyFont="1" applyAlignment="1">
      <alignment horizontal="right"/>
    </xf>
    <xf numFmtId="0" fontId="36" fillId="0" borderId="0" xfId="0" applyFont="1"/>
    <xf numFmtId="0" fontId="37" fillId="0" borderId="0" xfId="0" applyFont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0" fontId="38" fillId="0" borderId="0" xfId="0" applyFont="1"/>
    <xf numFmtId="0" fontId="39" fillId="0" borderId="0" xfId="0" applyFont="1"/>
    <xf numFmtId="0" fontId="40" fillId="0" borderId="0" xfId="0" applyFont="1"/>
    <xf numFmtId="49" fontId="41" fillId="0" borderId="0" xfId="0" applyNumberFormat="1" applyFont="1"/>
    <xf numFmtId="4" fontId="2" fillId="0" borderId="0" xfId="0" applyNumberFormat="1" applyFont="1" applyAlignment="1">
      <alignment horizontal="right"/>
    </xf>
    <xf numFmtId="0" fontId="42" fillId="0" borderId="0" xfId="0" applyFont="1"/>
    <xf numFmtId="0" fontId="43" fillId="0" borderId="0" xfId="0" applyFont="1"/>
    <xf numFmtId="0" fontId="16" fillId="0" borderId="0" xfId="0" applyFont="1" applyAlignment="1">
      <alignment wrapText="1"/>
    </xf>
    <xf numFmtId="165" fontId="41" fillId="0" borderId="0" xfId="0" applyNumberFormat="1" applyFont="1"/>
    <xf numFmtId="0" fontId="41" fillId="0" borderId="0" xfId="0" applyFont="1"/>
    <xf numFmtId="0" fontId="44" fillId="0" borderId="0" xfId="0" applyFont="1"/>
    <xf numFmtId="0" fontId="35" fillId="0" borderId="0" xfId="0" applyFont="1"/>
    <xf numFmtId="4" fontId="41" fillId="0" borderId="0" xfId="0" applyNumberFormat="1" applyFont="1"/>
    <xf numFmtId="0" fontId="45" fillId="0" borderId="0" xfId="0" applyFont="1"/>
    <xf numFmtId="0" fontId="2" fillId="0" borderId="0" xfId="0" applyFont="1" applyAlignment="1">
      <alignment horizontal="left"/>
    </xf>
    <xf numFmtId="0" fontId="46" fillId="0" borderId="0" xfId="0" applyFont="1"/>
    <xf numFmtId="0" fontId="47" fillId="0" borderId="0" xfId="0" applyFont="1"/>
    <xf numFmtId="4" fontId="16" fillId="0" borderId="0" xfId="0" applyNumberFormat="1" applyFont="1" applyProtection="1">
      <protection locked="0"/>
    </xf>
    <xf numFmtId="165" fontId="48" fillId="0" borderId="0" xfId="0" applyNumberFormat="1" applyFont="1"/>
    <xf numFmtId="49" fontId="48" fillId="0" borderId="0" xfId="0" applyNumberFormat="1" applyFont="1"/>
    <xf numFmtId="0" fontId="48" fillId="0" borderId="0" xfId="0" applyFont="1"/>
    <xf numFmtId="0" fontId="49" fillId="0" borderId="0" xfId="0" applyFont="1"/>
    <xf numFmtId="49" fontId="15" fillId="0" borderId="0" xfId="0" applyNumberFormat="1" applyFont="1" applyAlignment="1">
      <alignment horizontal="left"/>
    </xf>
    <xf numFmtId="49" fontId="46" fillId="0" borderId="0" xfId="0" applyNumberFormat="1" applyFont="1"/>
    <xf numFmtId="165" fontId="46" fillId="0" borderId="0" xfId="0" applyNumberFormat="1" applyFont="1"/>
    <xf numFmtId="0" fontId="50" fillId="0" borderId="0" xfId="0" applyFont="1"/>
    <xf numFmtId="0" fontId="51" fillId="0" borderId="0" xfId="0" applyFont="1"/>
    <xf numFmtId="165" fontId="16" fillId="0" borderId="0" xfId="0" applyNumberFormat="1" applyFont="1" applyAlignment="1">
      <alignment horizontal="left"/>
    </xf>
    <xf numFmtId="0" fontId="52" fillId="0" borderId="0" xfId="0" applyFont="1"/>
    <xf numFmtId="165" fontId="50" fillId="0" borderId="0" xfId="0" applyNumberFormat="1" applyFont="1"/>
    <xf numFmtId="49" fontId="50" fillId="0" borderId="0" xfId="0" applyNumberFormat="1" applyFont="1"/>
    <xf numFmtId="4" fontId="15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4" fontId="16" fillId="0" borderId="0" xfId="0" applyNumberFormat="1" applyFont="1" applyAlignment="1">
      <alignment horizontal="right"/>
    </xf>
    <xf numFmtId="0" fontId="53" fillId="0" borderId="0" xfId="0" applyFont="1"/>
    <xf numFmtId="4" fontId="41" fillId="0" borderId="0" xfId="0" applyNumberFormat="1" applyFont="1" applyAlignment="1">
      <alignment horizontal="right"/>
    </xf>
    <xf numFmtId="165" fontId="41" fillId="0" borderId="0" xfId="0" applyNumberFormat="1" applyFont="1" applyAlignment="1">
      <alignment horizontal="right"/>
    </xf>
    <xf numFmtId="4" fontId="54" fillId="0" borderId="0" xfId="0" applyNumberFormat="1" applyFont="1" applyAlignment="1" applyProtection="1">
      <alignment vertical="center"/>
      <protection locked="0"/>
    </xf>
    <xf numFmtId="0" fontId="55" fillId="0" borderId="0" xfId="0" applyFont="1"/>
    <xf numFmtId="49" fontId="44" fillId="0" borderId="0" xfId="0" applyNumberFormat="1" applyFont="1"/>
    <xf numFmtId="165" fontId="0" fillId="0" borderId="0" xfId="0" applyNumberFormat="1"/>
    <xf numFmtId="49" fontId="0" fillId="0" borderId="0" xfId="0" applyNumberFormat="1"/>
    <xf numFmtId="0" fontId="56" fillId="0" borderId="0" xfId="0" applyFont="1"/>
    <xf numFmtId="0" fontId="35" fillId="0" borderId="0" xfId="0" applyFont="1" applyAlignment="1">
      <alignment horizontal="left"/>
    </xf>
    <xf numFmtId="0" fontId="33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16" fillId="0" borderId="0" xfId="3"/>
    <xf numFmtId="0" fontId="63" fillId="0" borderId="9" xfId="3" applyNumberFormat="1" applyFont="1" applyFill="1" applyBorder="1" applyAlignment="1" applyProtection="1">
      <alignment horizontal="left" vertical="center"/>
    </xf>
    <xf numFmtId="0" fontId="63" fillId="0" borderId="11" xfId="3" applyNumberFormat="1" applyFont="1" applyFill="1" applyBorder="1" applyAlignment="1" applyProtection="1">
      <alignment horizontal="left" vertical="center"/>
    </xf>
    <xf numFmtId="0" fontId="62" fillId="2" borderId="0" xfId="3" applyNumberFormat="1" applyFont="1" applyFill="1" applyBorder="1" applyAlignment="1" applyProtection="1">
      <alignment horizontal="left" vertical="center"/>
    </xf>
    <xf numFmtId="0" fontId="63" fillId="3" borderId="4" xfId="3" applyNumberFormat="1" applyFont="1" applyFill="1" applyBorder="1" applyAlignment="1" applyProtection="1">
      <alignment horizontal="left" vertical="center"/>
    </xf>
    <xf numFmtId="0" fontId="63" fillId="3" borderId="0" xfId="3" applyNumberFormat="1" applyFont="1" applyFill="1" applyBorder="1" applyAlignment="1" applyProtection="1">
      <alignment horizontal="left" vertical="center"/>
    </xf>
    <xf numFmtId="0" fontId="63" fillId="3" borderId="0" xfId="3" applyNumberFormat="1" applyFont="1" applyFill="1" applyBorder="1" applyAlignment="1" applyProtection="1">
      <alignment horizontal="right" vertical="center"/>
    </xf>
    <xf numFmtId="4" fontId="63" fillId="3" borderId="5" xfId="3" applyNumberFormat="1" applyFont="1" applyFill="1" applyBorder="1" applyAlignment="1" applyProtection="1">
      <alignment horizontal="right" vertical="center"/>
    </xf>
    <xf numFmtId="1" fontId="62" fillId="0" borderId="4" xfId="3" applyNumberFormat="1" applyFont="1" applyFill="1" applyBorder="1" applyAlignment="1" applyProtection="1">
      <alignment horizontal="left" vertical="center"/>
    </xf>
    <xf numFmtId="0" fontId="62" fillId="0" borderId="0" xfId="3" applyNumberFormat="1" applyFont="1" applyFill="1" applyBorder="1" applyAlignment="1" applyProtection="1">
      <alignment horizontal="left" vertical="center"/>
    </xf>
    <xf numFmtId="4" fontId="62" fillId="0" borderId="0" xfId="3" applyNumberFormat="1" applyFont="1" applyFill="1" applyBorder="1" applyAlignment="1" applyProtection="1">
      <alignment horizontal="right" vertical="center"/>
    </xf>
    <xf numFmtId="4" fontId="62" fillId="0" borderId="0" xfId="3" applyNumberFormat="1" applyFont="1" applyFill="1" applyBorder="1" applyAlignment="1" applyProtection="1">
      <alignment horizontal="right" vertical="center"/>
      <protection locked="0"/>
    </xf>
    <xf numFmtId="4" fontId="62" fillId="0" borderId="5" xfId="3" applyNumberFormat="1" applyFont="1" applyFill="1" applyBorder="1" applyAlignment="1" applyProtection="1">
      <alignment horizontal="right" vertical="center"/>
    </xf>
    <xf numFmtId="4" fontId="62" fillId="0" borderId="0" xfId="3" applyNumberFormat="1" applyFont="1" applyFill="1" applyBorder="1" applyAlignment="1" applyProtection="1">
      <alignment horizontal="left" vertical="center"/>
    </xf>
    <xf numFmtId="1" fontId="62" fillId="0" borderId="6" xfId="3" applyNumberFormat="1" applyFont="1" applyFill="1" applyBorder="1" applyAlignment="1" applyProtection="1">
      <alignment horizontal="left" vertical="center"/>
    </xf>
    <xf numFmtId="0" fontId="62" fillId="0" borderId="7" xfId="3" applyNumberFormat="1" applyFont="1" applyFill="1" applyBorder="1" applyAlignment="1" applyProtection="1">
      <alignment horizontal="left" vertical="center"/>
    </xf>
    <xf numFmtId="4" fontId="62" fillId="0" borderId="7" xfId="3" applyNumberFormat="1" applyFont="1" applyFill="1" applyBorder="1" applyAlignment="1" applyProtection="1">
      <alignment horizontal="right" vertical="center"/>
    </xf>
    <xf numFmtId="4" fontId="62" fillId="0" borderId="7" xfId="3" applyNumberFormat="1" applyFont="1" applyFill="1" applyBorder="1" applyAlignment="1" applyProtection="1">
      <alignment horizontal="right" vertical="center"/>
      <protection locked="0"/>
    </xf>
    <xf numFmtId="4" fontId="62" fillId="0" borderId="8" xfId="3" applyNumberFormat="1" applyFont="1" applyFill="1" applyBorder="1" applyAlignment="1" applyProtection="1">
      <alignment horizontal="right" vertical="center"/>
    </xf>
    <xf numFmtId="0" fontId="63" fillId="0" borderId="0" xfId="3" applyNumberFormat="1" applyFont="1" applyFill="1" applyBorder="1" applyAlignment="1" applyProtection="1">
      <alignment horizontal="left" vertical="center"/>
    </xf>
    <xf numFmtId="4" fontId="63" fillId="0" borderId="0" xfId="3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horizontal="center"/>
    </xf>
    <xf numFmtId="0" fontId="62" fillId="0" borderId="0" xfId="3" applyNumberFormat="1" applyFont="1" applyFill="1" applyBorder="1" applyAlignment="1" applyProtection="1">
      <alignment horizontal="left" vertical="center" wrapText="1"/>
    </xf>
    <xf numFmtId="0" fontId="62" fillId="0" borderId="0" xfId="3" applyNumberFormat="1" applyFont="1" applyFill="1" applyBorder="1" applyAlignment="1" applyProtection="1">
      <alignment horizontal="left" vertical="center"/>
    </xf>
    <xf numFmtId="0" fontId="62" fillId="0" borderId="5" xfId="3" applyNumberFormat="1" applyFont="1" applyFill="1" applyBorder="1" applyAlignment="1" applyProtection="1">
      <alignment horizontal="left" vertical="center"/>
    </xf>
    <xf numFmtId="0" fontId="61" fillId="0" borderId="0" xfId="3" applyNumberFormat="1" applyFont="1" applyFill="1" applyBorder="1" applyAlignment="1" applyProtection="1">
      <alignment horizontal="center" vertical="center"/>
    </xf>
    <xf numFmtId="0" fontId="62" fillId="0" borderId="1" xfId="3" applyNumberFormat="1" applyFont="1" applyFill="1" applyBorder="1" applyAlignment="1" applyProtection="1">
      <alignment horizontal="left" vertical="center" wrapText="1"/>
    </xf>
    <xf numFmtId="0" fontId="62" fillId="0" borderId="2" xfId="3" applyNumberFormat="1" applyFont="1" applyFill="1" applyBorder="1" applyAlignment="1" applyProtection="1">
      <alignment horizontal="left" vertical="center"/>
    </xf>
    <xf numFmtId="0" fontId="62" fillId="0" borderId="4" xfId="3" applyNumberFormat="1" applyFont="1" applyFill="1" applyBorder="1" applyAlignment="1" applyProtection="1">
      <alignment horizontal="left" vertical="center"/>
    </xf>
    <xf numFmtId="0" fontId="63" fillId="0" borderId="2" xfId="3" applyNumberFormat="1" applyFont="1" applyFill="1" applyBorder="1" applyAlignment="1" applyProtection="1">
      <alignment horizontal="left" vertical="center" wrapText="1"/>
    </xf>
    <xf numFmtId="0" fontId="63" fillId="0" borderId="0" xfId="3" applyNumberFormat="1" applyFont="1" applyFill="1" applyBorder="1" applyAlignment="1" applyProtection="1">
      <alignment horizontal="left" vertical="center"/>
    </xf>
    <xf numFmtId="0" fontId="62" fillId="0" borderId="2" xfId="3" applyNumberFormat="1" applyFont="1" applyFill="1" applyBorder="1" applyAlignment="1" applyProtection="1">
      <alignment horizontal="left" vertical="center" wrapText="1"/>
      <protection locked="0"/>
    </xf>
    <xf numFmtId="0" fontId="62" fillId="0" borderId="0" xfId="3" applyNumberFormat="1" applyFont="1" applyFill="1" applyBorder="1" applyAlignment="1" applyProtection="1">
      <alignment horizontal="left" vertical="center"/>
      <protection locked="0"/>
    </xf>
    <xf numFmtId="0" fontId="62" fillId="0" borderId="2" xfId="3" applyNumberFormat="1" applyFont="1" applyFill="1" applyBorder="1" applyAlignment="1" applyProtection="1">
      <alignment horizontal="left" vertical="center" wrapText="1"/>
    </xf>
    <xf numFmtId="0" fontId="62" fillId="0" borderId="3" xfId="3" applyNumberFormat="1" applyFont="1" applyFill="1" applyBorder="1" applyAlignment="1" applyProtection="1">
      <alignment horizontal="left" vertical="center"/>
    </xf>
    <xf numFmtId="0" fontId="62" fillId="0" borderId="4" xfId="3" applyNumberFormat="1" applyFont="1" applyFill="1" applyBorder="1" applyAlignment="1" applyProtection="1">
      <alignment horizontal="left" vertical="center" wrapText="1"/>
    </xf>
    <xf numFmtId="0" fontId="63" fillId="0" borderId="0" xfId="3" applyNumberFormat="1" applyFont="1" applyFill="1" applyBorder="1" applyAlignment="1" applyProtection="1">
      <alignment horizontal="left" vertical="center" wrapText="1"/>
    </xf>
    <xf numFmtId="14" fontId="62" fillId="0" borderId="0" xfId="3" applyNumberFormat="1" applyFont="1" applyFill="1" applyBorder="1" applyAlignment="1" applyProtection="1">
      <alignment horizontal="left" vertical="center" wrapText="1"/>
      <protection locked="0"/>
    </xf>
    <xf numFmtId="0" fontId="62" fillId="0" borderId="0" xfId="3" applyNumberFormat="1" applyFont="1" applyFill="1" applyBorder="1" applyAlignment="1" applyProtection="1">
      <alignment horizontal="left" vertical="center" wrapText="1"/>
      <protection locked="0"/>
    </xf>
    <xf numFmtId="0" fontId="62" fillId="0" borderId="5" xfId="3" applyNumberFormat="1" applyFont="1" applyFill="1" applyBorder="1" applyAlignment="1" applyProtection="1">
      <alignment horizontal="left" vertical="center"/>
      <protection locked="0"/>
    </xf>
    <xf numFmtId="0" fontId="62" fillId="0" borderId="7" xfId="3" applyNumberFormat="1" applyFont="1" applyFill="1" applyBorder="1" applyAlignment="1" applyProtection="1">
      <alignment horizontal="left" vertical="center"/>
      <protection locked="0"/>
    </xf>
    <xf numFmtId="0" fontId="62" fillId="0" borderId="8" xfId="3" applyNumberFormat="1" applyFont="1" applyFill="1" applyBorder="1" applyAlignment="1" applyProtection="1">
      <alignment horizontal="left" vertical="center"/>
      <protection locked="0"/>
    </xf>
    <xf numFmtId="0" fontId="62" fillId="0" borderId="6" xfId="3" applyNumberFormat="1" applyFont="1" applyFill="1" applyBorder="1" applyAlignment="1" applyProtection="1">
      <alignment horizontal="left" vertical="center"/>
    </xf>
    <xf numFmtId="0" fontId="62" fillId="0" borderId="7" xfId="3" applyNumberFormat="1" applyFont="1" applyFill="1" applyBorder="1" applyAlignment="1" applyProtection="1">
      <alignment horizontal="left" vertical="center"/>
    </xf>
    <xf numFmtId="0" fontId="63" fillId="0" borderId="9" xfId="3" applyNumberFormat="1" applyFont="1" applyFill="1" applyBorder="1" applyAlignment="1" applyProtection="1">
      <alignment horizontal="left" vertical="center"/>
    </xf>
    <xf numFmtId="0" fontId="63" fillId="0" borderId="10" xfId="3" applyNumberFormat="1" applyFont="1" applyFill="1" applyBorder="1" applyAlignment="1" applyProtection="1">
      <alignment horizontal="left" vertical="center"/>
    </xf>
    <xf numFmtId="0" fontId="63" fillId="3" borderId="0" xfId="3" applyNumberFormat="1" applyFont="1" applyFill="1" applyBorder="1" applyAlignment="1" applyProtection="1">
      <alignment horizontal="left" vertical="center" wrapText="1"/>
    </xf>
    <xf numFmtId="0" fontId="63" fillId="3" borderId="0" xfId="3" applyNumberFormat="1" applyFont="1" applyFill="1" applyBorder="1" applyAlignment="1" applyProtection="1">
      <alignment horizontal="left" vertical="center"/>
    </xf>
    <xf numFmtId="0" fontId="62" fillId="0" borderId="7" xfId="3" applyNumberFormat="1" applyFont="1" applyFill="1" applyBorder="1" applyAlignment="1" applyProtection="1">
      <alignment horizontal="left" vertical="center" wrapText="1"/>
    </xf>
  </cellXfs>
  <cellStyles count="4">
    <cellStyle name="normální" xfId="0" builtinId="0"/>
    <cellStyle name="Normální 2" xfId="1"/>
    <cellStyle name="normální 3" xfId="2"/>
    <cellStyle name="normální 4" xfId="3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Data/Pr&#225;ce/Akce/2025/16-25-Kanalizace_Z&#352;_Li&#353;&#269;&#225;k-(Albrechtov&#225;)/Rozpo&#269;ty/Rozpo&#269;ty_DD/2-Bourac&#237;%20pr&#225;ce-v&#253;kaz_v&#253;m&#283;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!Data/Pr&#225;ce/Akce/2025/16-25-Kanalizace_Z&#352;_Li&#353;&#269;&#225;k-(Albrechtov&#225;)/Rozpo&#269;ty/Rozpo&#269;ty_DD/3-Stavebn&#237;%20pr&#225;ce-v&#253;kaz%20v&#253;m&#283;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urací práce"/>
      <sheetName val="Stavební rozpočet"/>
    </sheetNames>
    <sheetDataSet>
      <sheetData sheetId="0" refreshError="1"/>
      <sheetData sheetId="1">
        <row r="2">
          <cell r="D2" t="str">
            <v>Výměna svodného kan.potr.pavilonu U.1., ZŠ, Školní 1336, Vrchlabí</v>
          </cell>
        </row>
        <row r="4">
          <cell r="D4" t="str">
            <v>BOURACÍ PRÁCE</v>
          </cell>
        </row>
        <row r="6">
          <cell r="D6" t="str">
            <v>VRCHLABÍ</v>
          </cell>
        </row>
        <row r="8">
          <cell r="D8" t="str">
            <v xml:space="preserve">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tavební práce"/>
      <sheetName val="Stavební rozpočet"/>
    </sheetNames>
    <sheetDataSet>
      <sheetData sheetId="0" refreshError="1"/>
      <sheetData sheetId="1">
        <row r="2">
          <cell r="D2" t="str">
            <v>Výměna svodného kan.potr.pavilonu U.1., ZŠ, Školní 1336, Vrchlabí</v>
          </cell>
        </row>
        <row r="4">
          <cell r="D4" t="str">
            <v>STAVEBNÍ PRÁCE</v>
          </cell>
        </row>
        <row r="6">
          <cell r="D6" t="str">
            <v>VRCHLABÍ</v>
          </cell>
        </row>
        <row r="8">
          <cell r="D8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"/>
  <sheetViews>
    <sheetView tabSelected="1" workbookViewId="0">
      <selection activeCell="C10" sqref="C10"/>
    </sheetView>
  </sheetViews>
  <sheetFormatPr defaultColWidth="9" defaultRowHeight="12.75"/>
  <cols>
    <col min="1" max="1" width="4" style="2" customWidth="1"/>
    <col min="2" max="2" width="59.7109375" style="3" customWidth="1"/>
    <col min="3" max="3" width="10.28515625" style="3" customWidth="1"/>
    <col min="4" max="4" width="5" style="6" customWidth="1"/>
    <col min="5" max="5" width="10.7109375" style="3" customWidth="1"/>
    <col min="6" max="6" width="18.140625" style="4" customWidth="1"/>
    <col min="7" max="7" width="15.5703125" style="3" customWidth="1"/>
    <col min="8" max="8" width="20.85546875" style="5" customWidth="1"/>
    <col min="9" max="9" width="11.28515625" style="1" bestFit="1" customWidth="1"/>
    <col min="10" max="16" width="9" style="1"/>
  </cols>
  <sheetData>
    <row r="1" spans="1:16" s="29" customFormat="1" ht="15">
      <c r="A1" s="24"/>
      <c r="B1" s="21" t="s">
        <v>0</v>
      </c>
      <c r="C1" s="25"/>
      <c r="D1" s="22"/>
      <c r="E1" s="25"/>
      <c r="F1" s="25"/>
      <c r="G1" s="23"/>
      <c r="H1" s="22"/>
    </row>
    <row r="2" spans="1:16">
      <c r="D2" s="3"/>
      <c r="F2" s="3"/>
      <c r="G2" s="5"/>
      <c r="H2" s="3"/>
      <c r="I2"/>
      <c r="J2"/>
      <c r="K2"/>
      <c r="L2"/>
      <c r="M2"/>
      <c r="N2"/>
      <c r="O2"/>
      <c r="P2"/>
    </row>
    <row r="3" spans="1:16" ht="33.75">
      <c r="B3" s="154" t="s">
        <v>630</v>
      </c>
      <c r="C3" s="154"/>
      <c r="D3" s="154"/>
      <c r="E3" s="154"/>
      <c r="F3" s="154"/>
      <c r="G3" s="5"/>
      <c r="H3" s="3"/>
      <c r="I3"/>
      <c r="J3"/>
      <c r="K3"/>
      <c r="L3"/>
      <c r="M3"/>
      <c r="N3"/>
      <c r="O3"/>
      <c r="P3"/>
    </row>
    <row r="4" spans="1:16">
      <c r="D4" s="3"/>
      <c r="F4" s="3"/>
      <c r="G4" s="5"/>
      <c r="H4" s="3"/>
      <c r="I4"/>
      <c r="J4"/>
      <c r="K4"/>
      <c r="L4"/>
      <c r="M4"/>
      <c r="N4"/>
      <c r="O4"/>
      <c r="P4"/>
    </row>
    <row r="5" spans="1:16" s="29" customFormat="1" ht="15">
      <c r="A5" s="24"/>
      <c r="B5" s="21" t="s">
        <v>10</v>
      </c>
      <c r="C5" s="22"/>
      <c r="D5" s="22"/>
      <c r="E5" s="22"/>
      <c r="F5" s="22"/>
      <c r="G5" s="30"/>
      <c r="H5" s="22"/>
    </row>
    <row r="6" spans="1:16" s="29" customFormat="1" ht="15">
      <c r="A6" s="24"/>
      <c r="B6" s="21" t="s">
        <v>11</v>
      </c>
      <c r="C6" s="22"/>
      <c r="D6" s="22"/>
      <c r="E6" s="22"/>
      <c r="F6" s="22"/>
      <c r="G6" s="30"/>
      <c r="H6" s="22"/>
    </row>
    <row r="7" spans="1:16" s="29" customFormat="1" ht="15">
      <c r="A7" s="24"/>
      <c r="B7" s="21"/>
      <c r="C7" s="22"/>
      <c r="D7" s="22"/>
      <c r="E7" s="22"/>
      <c r="F7" s="22"/>
      <c r="G7" s="23"/>
      <c r="H7" s="22"/>
    </row>
    <row r="8" spans="1:16" s="29" customFormat="1" ht="15">
      <c r="A8" s="24"/>
      <c r="B8" s="21" t="s">
        <v>4</v>
      </c>
      <c r="C8" s="22"/>
      <c r="D8" s="22"/>
      <c r="E8" s="22"/>
      <c r="F8" s="22"/>
      <c r="G8" s="30"/>
      <c r="H8" s="22"/>
    </row>
    <row r="9" spans="1:16" s="28" customFormat="1" ht="15">
      <c r="A9" s="24"/>
      <c r="B9" s="21"/>
      <c r="C9" s="22"/>
      <c r="D9" s="22"/>
      <c r="E9" s="22"/>
      <c r="F9" s="22"/>
      <c r="G9" s="26"/>
      <c r="H9" s="21"/>
    </row>
    <row r="10" spans="1:16" s="29" customFormat="1" ht="15">
      <c r="A10" s="24"/>
      <c r="B10" s="21" t="s">
        <v>623</v>
      </c>
      <c r="C10" s="54"/>
      <c r="D10" s="21"/>
      <c r="E10" s="21"/>
      <c r="F10" s="21"/>
      <c r="G10" s="23"/>
      <c r="H10" s="22"/>
    </row>
    <row r="11" spans="1:16" s="28" customFormat="1" ht="15">
      <c r="A11" s="24"/>
      <c r="B11" s="27"/>
      <c r="C11" s="27"/>
      <c r="D11" s="27"/>
      <c r="E11" s="27"/>
      <c r="F11" s="27"/>
      <c r="G11" s="26"/>
      <c r="H11" s="21"/>
    </row>
    <row r="12" spans="1:16" s="29" customFormat="1" ht="15">
      <c r="A12" s="24"/>
      <c r="B12" s="21" t="s">
        <v>624</v>
      </c>
      <c r="C12" s="153"/>
      <c r="D12" s="153"/>
      <c r="E12" s="153"/>
      <c r="F12" s="25"/>
      <c r="G12" s="23"/>
      <c r="H12" s="22"/>
    </row>
    <row r="13" spans="1:16" s="29" customFormat="1" ht="15">
      <c r="A13" s="24"/>
      <c r="B13" s="21"/>
      <c r="C13" s="153"/>
      <c r="D13" s="153"/>
      <c r="E13" s="153"/>
      <c r="F13" s="25"/>
      <c r="G13" s="23"/>
      <c r="H13" s="22"/>
    </row>
    <row r="14" spans="1:16" s="29" customFormat="1" ht="15">
      <c r="A14" s="24"/>
      <c r="B14" s="21"/>
      <c r="C14" s="25"/>
      <c r="D14" s="22"/>
      <c r="E14" s="22"/>
      <c r="F14" s="25"/>
      <c r="G14" s="23"/>
      <c r="H14" s="22"/>
    </row>
    <row r="15" spans="1:16" s="41" customFormat="1" ht="15">
      <c r="A15" s="24" t="s">
        <v>5</v>
      </c>
      <c r="B15" s="22" t="s">
        <v>3</v>
      </c>
      <c r="C15" s="25"/>
      <c r="D15" s="22"/>
      <c r="E15" s="22"/>
      <c r="F15" s="25">
        <f>ZTI!G23</f>
        <v>0</v>
      </c>
      <c r="G15" s="23"/>
      <c r="H15" s="22"/>
    </row>
    <row r="16" spans="1:16" s="41" customFormat="1" ht="15">
      <c r="A16" s="24"/>
      <c r="B16" s="22"/>
      <c r="C16" s="25"/>
      <c r="D16" s="22"/>
      <c r="E16" s="22"/>
      <c r="F16" s="25"/>
      <c r="G16" s="23"/>
      <c r="H16" s="22"/>
    </row>
    <row r="17" spans="1:16" s="46" customFormat="1" ht="15">
      <c r="A17" s="42" t="s">
        <v>6</v>
      </c>
      <c r="B17" s="43" t="s">
        <v>7</v>
      </c>
      <c r="C17" s="44"/>
      <c r="D17" s="43"/>
      <c r="E17" s="43"/>
      <c r="F17" s="44">
        <f>'Bourací práce'!K58</f>
        <v>0</v>
      </c>
      <c r="G17" s="45"/>
      <c r="H17" s="43"/>
    </row>
    <row r="18" spans="1:16" s="46" customFormat="1" ht="15">
      <c r="A18" s="42"/>
      <c r="B18" s="43"/>
      <c r="C18" s="44"/>
      <c r="D18" s="43"/>
      <c r="E18" s="43"/>
      <c r="F18" s="44"/>
      <c r="G18" s="45"/>
      <c r="H18" s="43"/>
    </row>
    <row r="19" spans="1:16" s="46" customFormat="1" ht="15">
      <c r="A19" s="42" t="s">
        <v>8</v>
      </c>
      <c r="B19" s="43" t="s">
        <v>9</v>
      </c>
      <c r="C19" s="44"/>
      <c r="D19" s="43"/>
      <c r="E19" s="43"/>
      <c r="F19" s="44">
        <f>'Stavební práce'!K144</f>
        <v>0</v>
      </c>
      <c r="G19" s="45"/>
      <c r="H19" s="43"/>
    </row>
    <row r="20" spans="1:16">
      <c r="C20" s="4"/>
      <c r="D20" s="3"/>
      <c r="G20" s="5"/>
      <c r="H20" s="3"/>
      <c r="I20"/>
      <c r="J20"/>
      <c r="K20"/>
      <c r="L20"/>
      <c r="M20"/>
      <c r="N20"/>
      <c r="O20"/>
      <c r="P20"/>
    </row>
    <row r="21" spans="1:16">
      <c r="C21" s="11"/>
      <c r="D21" s="3"/>
      <c r="G21" s="5"/>
      <c r="H21" s="3"/>
      <c r="I21"/>
      <c r="J21"/>
      <c r="K21"/>
      <c r="L21"/>
      <c r="M21"/>
      <c r="N21"/>
      <c r="O21"/>
      <c r="P21"/>
    </row>
    <row r="22" spans="1:16" s="31" customFormat="1" ht="18" customHeight="1">
      <c r="A22" s="12"/>
      <c r="B22" s="13" t="s">
        <v>1</v>
      </c>
      <c r="C22" s="13"/>
      <c r="D22" s="13"/>
      <c r="E22" s="13"/>
      <c r="F22" s="14">
        <f>SUM(F15:F19)</f>
        <v>0</v>
      </c>
      <c r="G22" s="15"/>
      <c r="H22" s="32"/>
    </row>
    <row r="23" spans="1:16" s="31" customFormat="1" ht="18" customHeight="1">
      <c r="A23" s="12"/>
      <c r="B23" s="13"/>
      <c r="C23" s="13"/>
      <c r="D23" s="13"/>
      <c r="E23" s="13"/>
      <c r="F23" s="16"/>
      <c r="G23" s="33"/>
      <c r="H23" s="17"/>
    </row>
    <row r="24" spans="1:16" s="31" customFormat="1" ht="18" customHeight="1">
      <c r="A24" s="12"/>
      <c r="B24" s="13" t="s">
        <v>2</v>
      </c>
      <c r="C24" s="13"/>
      <c r="D24" s="13"/>
      <c r="E24" s="13"/>
      <c r="F24" s="16"/>
      <c r="G24" s="15"/>
      <c r="H24" s="20"/>
    </row>
    <row r="25" spans="1:16" s="31" customFormat="1" ht="18" customHeight="1">
      <c r="A25" s="12"/>
      <c r="B25" s="13"/>
      <c r="C25" s="13"/>
      <c r="D25" s="13"/>
      <c r="E25" s="13"/>
      <c r="F25" s="16"/>
      <c r="G25" s="33"/>
      <c r="H25" s="33"/>
    </row>
    <row r="26" spans="1:16" s="31" customFormat="1" ht="18" customHeight="1">
      <c r="A26" s="12"/>
      <c r="B26" s="13"/>
      <c r="C26" s="13"/>
      <c r="D26" s="13"/>
      <c r="E26" s="13"/>
      <c r="F26" s="16"/>
      <c r="G26" s="33"/>
      <c r="H26" s="33"/>
    </row>
    <row r="27" spans="1:16" s="31" customFormat="1" ht="18" customHeight="1">
      <c r="A27" s="12"/>
      <c r="B27" s="13"/>
      <c r="C27" s="13"/>
      <c r="D27" s="13"/>
      <c r="E27" s="13"/>
      <c r="F27" s="16"/>
      <c r="G27" s="33"/>
      <c r="H27" s="33"/>
    </row>
    <row r="28" spans="1:16" s="31" customFormat="1" ht="18" customHeight="1">
      <c r="A28" s="12"/>
      <c r="B28" s="13"/>
      <c r="C28" s="13"/>
      <c r="D28" s="13"/>
      <c r="E28" s="13"/>
      <c r="F28" s="16"/>
      <c r="G28" s="33"/>
      <c r="H28" s="13"/>
    </row>
    <row r="29" spans="1:16" s="29" customFormat="1" ht="15">
      <c r="A29" s="24"/>
      <c r="B29" s="21" t="s">
        <v>631</v>
      </c>
      <c r="C29" s="21"/>
      <c r="D29" s="27"/>
      <c r="E29" s="21"/>
      <c r="F29" s="40"/>
      <c r="G29" s="23"/>
      <c r="H29" s="22"/>
    </row>
    <row r="30" spans="1:16" s="28" customFormat="1" ht="15">
      <c r="A30" s="24"/>
      <c r="B30" s="21" t="s">
        <v>12</v>
      </c>
      <c r="C30" s="21"/>
      <c r="D30" s="27"/>
      <c r="E30" s="21"/>
      <c r="F30" s="40"/>
      <c r="G30" s="26"/>
      <c r="H30" s="21"/>
    </row>
    <row r="31" spans="1:16">
      <c r="D31" s="3"/>
      <c r="F31" s="3"/>
      <c r="G31" s="5"/>
      <c r="H31" s="3"/>
      <c r="I31"/>
      <c r="J31"/>
      <c r="K31"/>
      <c r="L31"/>
      <c r="M31"/>
      <c r="N31"/>
      <c r="O31"/>
      <c r="P31"/>
    </row>
    <row r="32" spans="1:16">
      <c r="D32" s="3"/>
      <c r="F32" s="3"/>
      <c r="G32" s="5"/>
      <c r="H32" s="3"/>
      <c r="I32"/>
      <c r="J32"/>
      <c r="K32"/>
      <c r="L32"/>
      <c r="M32"/>
      <c r="N32"/>
      <c r="O32"/>
      <c r="P32"/>
    </row>
    <row r="33" spans="1:16">
      <c r="D33" s="3"/>
      <c r="F33" s="3"/>
      <c r="G33" s="5"/>
      <c r="H33" s="3"/>
      <c r="I33"/>
      <c r="J33"/>
      <c r="K33"/>
      <c r="L33"/>
      <c r="M33"/>
      <c r="N33"/>
      <c r="O33"/>
      <c r="P33"/>
    </row>
    <row r="34" spans="1:16">
      <c r="B34" s="18"/>
      <c r="C34" s="18"/>
      <c r="D34" s="3"/>
      <c r="F34" s="3"/>
      <c r="G34" s="5"/>
      <c r="H34" s="3"/>
      <c r="I34"/>
      <c r="J34"/>
      <c r="K34"/>
      <c r="L34"/>
      <c r="M34"/>
      <c r="N34"/>
      <c r="O34"/>
      <c r="P34"/>
    </row>
    <row r="35" spans="1:16">
      <c r="B35" s="18"/>
      <c r="C35" s="18"/>
      <c r="D35" s="3"/>
      <c r="F35" s="3"/>
      <c r="G35" s="5"/>
      <c r="H35" s="3"/>
      <c r="I35"/>
      <c r="J35"/>
      <c r="K35"/>
      <c r="L35"/>
      <c r="M35"/>
      <c r="N35"/>
      <c r="O35"/>
      <c r="P35"/>
    </row>
    <row r="36" spans="1:16">
      <c r="D36" s="3"/>
      <c r="F36" s="3"/>
      <c r="G36" s="5"/>
      <c r="H36" s="3"/>
      <c r="I36"/>
      <c r="J36"/>
      <c r="K36"/>
      <c r="L36"/>
      <c r="M36"/>
      <c r="N36"/>
      <c r="O36"/>
      <c r="P36"/>
    </row>
    <row r="37" spans="1:16" s="29" customFormat="1" ht="15">
      <c r="A37" s="24"/>
      <c r="B37" s="21"/>
      <c r="C37" s="21"/>
      <c r="D37" s="21"/>
      <c r="E37" s="21"/>
      <c r="F37" s="21"/>
      <c r="G37" s="23"/>
      <c r="H37" s="22"/>
    </row>
    <row r="38" spans="1:16" s="7" customFormat="1" ht="14.25">
      <c r="A38" s="19"/>
      <c r="B38" s="8"/>
      <c r="C38" s="34"/>
      <c r="D38" s="35"/>
      <c r="E38" s="34"/>
      <c r="F38" s="36"/>
      <c r="G38" s="20"/>
      <c r="H38" s="34"/>
    </row>
    <row r="39" spans="1:16" s="7" customFormat="1" ht="14.25">
      <c r="A39" s="19"/>
      <c r="B39" s="8"/>
      <c r="C39" s="34"/>
      <c r="D39" s="35"/>
      <c r="E39" s="34"/>
      <c r="F39" s="36"/>
      <c r="G39" s="20"/>
      <c r="H39" s="34"/>
    </row>
    <row r="40" spans="1:16" s="1" customFormat="1" ht="14.25">
      <c r="A40" s="37"/>
      <c r="B40" s="10"/>
      <c r="C40" s="20"/>
      <c r="D40" s="38"/>
      <c r="E40" s="20"/>
      <c r="F40" s="39"/>
      <c r="G40" s="5"/>
      <c r="H40" s="5"/>
    </row>
    <row r="41" spans="1:16" ht="14.25">
      <c r="B41" s="8"/>
      <c r="C41" s="34"/>
      <c r="D41" s="35"/>
      <c r="E41" s="34"/>
      <c r="F41" s="36"/>
      <c r="G41" s="5"/>
      <c r="H41" s="3"/>
      <c r="I41"/>
      <c r="J41"/>
      <c r="K41"/>
      <c r="L41"/>
      <c r="M41"/>
      <c r="N41"/>
      <c r="O41"/>
      <c r="P41"/>
    </row>
    <row r="42" spans="1:16" s="7" customFormat="1" ht="14.25">
      <c r="A42" s="19"/>
      <c r="B42" s="8"/>
      <c r="C42" s="34"/>
      <c r="D42" s="35"/>
      <c r="E42" s="34"/>
      <c r="F42" s="36"/>
      <c r="G42" s="20"/>
      <c r="H42" s="34"/>
    </row>
    <row r="43" spans="1:16" s="7" customFormat="1" ht="15">
      <c r="A43" s="19"/>
      <c r="B43" s="21"/>
      <c r="C43" s="21"/>
      <c r="D43" s="21"/>
      <c r="E43" s="21"/>
      <c r="F43" s="21"/>
      <c r="G43" s="20"/>
      <c r="H43" s="34"/>
    </row>
    <row r="44" spans="1:16" s="7" customFormat="1" ht="15">
      <c r="A44" s="19"/>
      <c r="B44" s="21"/>
      <c r="C44" s="21"/>
      <c r="D44" s="21"/>
      <c r="E44" s="21"/>
      <c r="F44" s="21"/>
      <c r="G44" s="20"/>
      <c r="H44" s="34"/>
    </row>
    <row r="45" spans="1:16" s="7" customFormat="1" ht="15">
      <c r="A45" s="19"/>
      <c r="B45" s="21"/>
      <c r="C45" s="21"/>
      <c r="D45" s="21"/>
      <c r="E45" s="21"/>
      <c r="F45" s="21"/>
      <c r="G45" s="20"/>
      <c r="H45" s="34"/>
    </row>
  </sheetData>
  <sheetProtection selectLockedCells="1"/>
  <mergeCells count="3">
    <mergeCell ref="C12:E12"/>
    <mergeCell ref="C13:E13"/>
    <mergeCell ref="B3:F3"/>
  </mergeCells>
  <pageMargins left="0.39370078740157483" right="0.39370078740157483" top="0.59055118110236227" bottom="0.59055118110236227" header="0.51181102362204722" footer="0.51181102362204722"/>
  <pageSetup paperSize="9" scale="90" firstPageNumber="0" orientation="landscape" horizontalDpi="4294967293" verticalDpi="4294967293" r:id="rId1"/>
  <headerFooter alignWithMargins="0"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W169"/>
  <sheetViews>
    <sheetView workbookViewId="0">
      <selection activeCell="D11" sqref="D11"/>
    </sheetView>
  </sheetViews>
  <sheetFormatPr defaultColWidth="9" defaultRowHeight="15"/>
  <cols>
    <col min="1" max="1" width="8.5703125" style="47" customWidth="1"/>
    <col min="2" max="2" width="19.28515625" style="50" customWidth="1"/>
    <col min="3" max="3" width="74.28515625" style="3" customWidth="1"/>
    <col min="4" max="4" width="13.85546875" style="3" customWidth="1"/>
    <col min="5" max="5" width="6.140625" style="6" customWidth="1"/>
    <col min="6" max="6" width="13.7109375" style="3" customWidth="1"/>
    <col min="7" max="7" width="17.7109375" style="4" customWidth="1"/>
    <col min="8" max="8" width="15.5703125" style="5" customWidth="1"/>
    <col min="9" max="9" width="20.85546875" style="5" customWidth="1"/>
    <col min="10" max="10" width="11.28515625" style="1" bestFit="1" customWidth="1"/>
    <col min="11" max="19" width="9" style="1"/>
  </cols>
  <sheetData>
    <row r="1" spans="1:19" s="29" customFormat="1">
      <c r="A1" s="47"/>
      <c r="B1" s="48"/>
      <c r="C1" s="21" t="s">
        <v>0</v>
      </c>
      <c r="D1" s="25"/>
      <c r="E1" s="22"/>
      <c r="F1" s="25"/>
      <c r="G1" s="25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</row>
    <row r="2" spans="1:19">
      <c r="E2" s="3"/>
      <c r="G2" s="3"/>
      <c r="H2" s="1"/>
      <c r="I2" s="1"/>
    </row>
    <row r="3" spans="1:19" ht="33.75">
      <c r="C3" s="9" t="s">
        <v>622</v>
      </c>
      <c r="D3" s="6"/>
      <c r="F3" s="6"/>
      <c r="G3" s="6"/>
      <c r="H3" s="1"/>
      <c r="I3" s="1"/>
    </row>
    <row r="4" spans="1:19">
      <c r="E4" s="3"/>
      <c r="G4" s="3"/>
      <c r="H4" s="1"/>
      <c r="I4" s="1"/>
    </row>
    <row r="5" spans="1:19" s="29" customFormat="1">
      <c r="A5" s="47"/>
      <c r="B5" s="48"/>
      <c r="C5" s="21" t="s">
        <v>13</v>
      </c>
      <c r="D5" s="22"/>
      <c r="E5" s="22"/>
      <c r="F5" s="22"/>
      <c r="G5" s="22"/>
      <c r="H5" s="23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</row>
    <row r="6" spans="1:19" s="29" customFormat="1">
      <c r="A6" s="47"/>
      <c r="B6" s="48"/>
      <c r="C6" s="21"/>
      <c r="D6" s="22"/>
      <c r="E6" s="22"/>
      <c r="F6" s="22"/>
      <c r="G6" s="22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</row>
    <row r="7" spans="1:19" s="29" customFormat="1">
      <c r="A7" s="47"/>
      <c r="B7" s="48"/>
      <c r="C7" s="21" t="s">
        <v>14</v>
      </c>
      <c r="D7" s="22"/>
      <c r="E7" s="22"/>
      <c r="F7" s="22"/>
      <c r="G7" s="22"/>
      <c r="H7" s="23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</row>
    <row r="8" spans="1:19" s="28" customFormat="1">
      <c r="A8" s="47"/>
      <c r="B8" s="51"/>
      <c r="C8" s="21"/>
      <c r="D8" s="22"/>
      <c r="E8" s="22"/>
      <c r="F8" s="22"/>
      <c r="G8" s="2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19" s="41" customFormat="1">
      <c r="A9" s="47"/>
      <c r="B9" s="48"/>
      <c r="C9" s="21" t="s">
        <v>3</v>
      </c>
      <c r="D9" s="25"/>
      <c r="E9" s="22"/>
      <c r="F9" s="22"/>
      <c r="G9" s="25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</row>
    <row r="10" spans="1:19" s="41" customFormat="1">
      <c r="A10" s="47"/>
      <c r="B10" s="48"/>
      <c r="C10" s="21"/>
      <c r="D10" s="25"/>
      <c r="E10" s="22"/>
      <c r="F10" s="22"/>
      <c r="G10" s="25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</row>
    <row r="11" spans="1:19" s="29" customFormat="1">
      <c r="A11" s="47"/>
      <c r="B11" s="48"/>
      <c r="C11" s="21" t="s">
        <v>623</v>
      </c>
      <c r="D11" s="54">
        <v>46005</v>
      </c>
      <c r="E11" s="21"/>
      <c r="F11" s="21"/>
      <c r="G11" s="21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</row>
    <row r="12" spans="1:19" s="28" customFormat="1">
      <c r="A12" s="47"/>
      <c r="B12" s="51"/>
      <c r="C12" s="27"/>
      <c r="D12" s="27"/>
      <c r="E12" s="27"/>
      <c r="F12" s="27"/>
      <c r="G12" s="27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</row>
    <row r="13" spans="1:19">
      <c r="C13" s="21" t="s">
        <v>624</v>
      </c>
      <c r="D13" s="153"/>
      <c r="E13" s="153"/>
      <c r="F13" s="153"/>
      <c r="H13" s="1"/>
      <c r="I13" s="1"/>
    </row>
    <row r="14" spans="1:19">
      <c r="C14" s="55"/>
      <c r="D14" s="153"/>
      <c r="E14" s="153"/>
      <c r="F14" s="153"/>
      <c r="H14" s="1"/>
      <c r="I14" s="1"/>
    </row>
    <row r="15" spans="1:19">
      <c r="C15" s="55"/>
      <c r="D15" s="4"/>
      <c r="E15" s="3"/>
      <c r="H15" s="1"/>
      <c r="I15" s="1"/>
    </row>
    <row r="16" spans="1:19">
      <c r="C16" s="56"/>
      <c r="D16" s="11"/>
      <c r="E16" s="3"/>
      <c r="H16" s="1"/>
      <c r="I16" s="1"/>
    </row>
    <row r="17" spans="1:19">
      <c r="D17" s="4"/>
      <c r="E17" s="3"/>
      <c r="H17" s="1"/>
      <c r="I17" s="1"/>
    </row>
    <row r="18" spans="1:19">
      <c r="D18" s="11"/>
      <c r="E18" s="3"/>
      <c r="H18" s="1"/>
      <c r="I18" s="1"/>
    </row>
    <row r="19" spans="1:19">
      <c r="D19" s="4"/>
      <c r="E19" s="3"/>
      <c r="H19" s="1"/>
      <c r="I19" s="1"/>
    </row>
    <row r="20" spans="1:19">
      <c r="E20" s="3"/>
      <c r="H20" s="1"/>
      <c r="I20" s="1"/>
    </row>
    <row r="21" spans="1:19">
      <c r="E21" s="3"/>
      <c r="H21" s="1"/>
      <c r="I21" s="1"/>
    </row>
    <row r="22" spans="1:19">
      <c r="E22" s="3"/>
      <c r="H22" s="1"/>
      <c r="I22" s="1"/>
    </row>
    <row r="23" spans="1:19" s="31" customFormat="1" ht="18" customHeight="1">
      <c r="A23" s="47"/>
      <c r="B23" s="57"/>
      <c r="C23" s="13" t="s">
        <v>1</v>
      </c>
      <c r="D23" s="13"/>
      <c r="E23" s="13"/>
      <c r="F23" s="13"/>
      <c r="G23" s="14">
        <f>G107+G115+G159</f>
        <v>0</v>
      </c>
      <c r="H23" s="58"/>
      <c r="I23" s="59"/>
      <c r="J23" s="60"/>
      <c r="K23" s="60"/>
      <c r="L23" s="60"/>
      <c r="M23" s="60"/>
      <c r="N23" s="60"/>
      <c r="O23" s="60"/>
      <c r="P23" s="60"/>
      <c r="Q23" s="60"/>
      <c r="R23" s="60"/>
      <c r="S23" s="60"/>
    </row>
    <row r="24" spans="1:19" s="31" customFormat="1" ht="18" customHeight="1">
      <c r="A24" s="47"/>
      <c r="B24" s="61"/>
      <c r="C24" s="13"/>
      <c r="D24" s="13"/>
      <c r="E24" s="13"/>
      <c r="F24" s="13"/>
      <c r="G24" s="16"/>
      <c r="H24" s="60"/>
      <c r="I24" s="62"/>
      <c r="J24" s="60"/>
      <c r="K24" s="60"/>
      <c r="L24" s="60"/>
      <c r="M24" s="60"/>
      <c r="N24" s="60"/>
      <c r="O24" s="60"/>
      <c r="P24" s="60"/>
      <c r="Q24" s="60"/>
      <c r="R24" s="60"/>
      <c r="S24" s="60"/>
    </row>
    <row r="25" spans="1:19" s="31" customFormat="1" ht="18" customHeight="1">
      <c r="A25" s="47"/>
      <c r="B25" s="63"/>
      <c r="C25" s="13" t="s">
        <v>2</v>
      </c>
      <c r="D25" s="13"/>
      <c r="E25" s="13"/>
      <c r="F25" s="13"/>
      <c r="G25" s="16"/>
      <c r="H25" s="58"/>
      <c r="I25" s="64"/>
      <c r="J25" s="60"/>
      <c r="K25" s="60"/>
      <c r="L25" s="60"/>
      <c r="M25" s="60"/>
      <c r="N25" s="60"/>
      <c r="O25" s="60"/>
      <c r="P25" s="60"/>
      <c r="Q25" s="60"/>
      <c r="R25" s="60"/>
      <c r="S25" s="60"/>
    </row>
    <row r="26" spans="1:19" s="31" customFormat="1" ht="18" customHeight="1">
      <c r="A26" s="47"/>
      <c r="B26" s="65"/>
      <c r="C26" s="13"/>
      <c r="D26" s="13"/>
      <c r="E26" s="13"/>
      <c r="F26" s="13"/>
      <c r="G26" s="16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</row>
    <row r="27" spans="1:19" s="31" customFormat="1" ht="18" customHeight="1">
      <c r="A27" s="47"/>
      <c r="B27" s="65"/>
      <c r="C27" s="13"/>
      <c r="D27" s="13"/>
      <c r="E27" s="13"/>
      <c r="F27" s="13"/>
      <c r="G27" s="16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</row>
    <row r="28" spans="1:19">
      <c r="E28" s="3"/>
      <c r="G28" s="3"/>
      <c r="H28" s="1"/>
      <c r="I28" s="1"/>
    </row>
    <row r="29" spans="1:19">
      <c r="C29" s="8"/>
      <c r="E29" s="8"/>
      <c r="F29" s="8"/>
      <c r="G29" s="3"/>
      <c r="H29" s="1"/>
      <c r="I29" s="1"/>
    </row>
    <row r="30" spans="1:19">
      <c r="E30" s="3"/>
      <c r="G30" s="3"/>
      <c r="H30" s="1"/>
      <c r="I30" s="1"/>
    </row>
    <row r="31" spans="1:19">
      <c r="E31" s="3"/>
      <c r="G31" s="3"/>
      <c r="H31" s="1"/>
      <c r="I31" s="1"/>
    </row>
    <row r="32" spans="1:19" s="29" customFormat="1">
      <c r="A32" s="47"/>
      <c r="B32" s="48"/>
      <c r="C32" s="21" t="s">
        <v>625</v>
      </c>
      <c r="D32" s="21"/>
      <c r="E32" s="27"/>
      <c r="F32" s="21"/>
      <c r="G32" s="40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</row>
    <row r="33" spans="1:23" s="28" customFormat="1">
      <c r="A33" s="47"/>
      <c r="B33" s="51"/>
      <c r="C33" s="21" t="s">
        <v>15</v>
      </c>
      <c r="D33" s="21"/>
      <c r="E33" s="27"/>
      <c r="F33" s="21"/>
      <c r="G33" s="40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</row>
    <row r="34" spans="1:23" s="1" customFormat="1">
      <c r="A34" s="47"/>
      <c r="B34" s="50"/>
      <c r="C34" s="8"/>
      <c r="D34" s="34"/>
      <c r="E34" s="35"/>
      <c r="F34" s="34"/>
      <c r="G34" s="36"/>
    </row>
    <row r="35" spans="1:23">
      <c r="C35" s="8"/>
      <c r="D35" s="34"/>
      <c r="E35" s="35"/>
      <c r="F35" s="34"/>
      <c r="G35" s="36"/>
      <c r="H35" s="1"/>
      <c r="I35" s="1"/>
    </row>
    <row r="36" spans="1:23" s="29" customFormat="1">
      <c r="A36" s="47"/>
      <c r="B36" s="48"/>
      <c r="C36" s="3"/>
      <c r="D36" s="3"/>
      <c r="E36" s="3"/>
      <c r="F36" s="3"/>
      <c r="G36" s="3"/>
      <c r="H36" s="66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</row>
    <row r="37" spans="1:23" s="22" customFormat="1">
      <c r="A37" s="47"/>
      <c r="B37" s="51"/>
      <c r="C37" s="27" t="s">
        <v>16</v>
      </c>
      <c r="D37" s="67" t="s">
        <v>17</v>
      </c>
      <c r="E37" s="27" t="s">
        <v>18</v>
      </c>
      <c r="F37" s="67" t="s">
        <v>19</v>
      </c>
      <c r="G37" s="67" t="s">
        <v>20</v>
      </c>
      <c r="H37" s="26"/>
      <c r="I37" s="26"/>
      <c r="J37" s="68"/>
      <c r="K37" s="69"/>
      <c r="L37" s="69"/>
      <c r="M37" s="69"/>
      <c r="N37" s="69"/>
      <c r="O37" s="68"/>
      <c r="P37" s="69"/>
      <c r="Q37" s="23"/>
      <c r="R37" s="23"/>
      <c r="S37" s="23"/>
    </row>
    <row r="38" spans="1:23">
      <c r="B38" s="48"/>
      <c r="C38" s="70" t="s">
        <v>21</v>
      </c>
      <c r="D38" s="22"/>
      <c r="E38" s="22"/>
      <c r="F38" s="22"/>
      <c r="G38" s="3"/>
      <c r="H38" s="1"/>
      <c r="I38" s="1"/>
    </row>
    <row r="39" spans="1:23" s="75" customFormat="1">
      <c r="A39" s="47">
        <v>1</v>
      </c>
      <c r="B39" s="71" t="s">
        <v>22</v>
      </c>
      <c r="C39" s="22" t="s">
        <v>23</v>
      </c>
      <c r="D39" s="25">
        <v>2</v>
      </c>
      <c r="E39" s="47" t="s">
        <v>24</v>
      </c>
      <c r="F39" s="72">
        <v>0</v>
      </c>
      <c r="G39" s="4">
        <f t="shared" ref="G39:G102" si="0">D39*F39</f>
        <v>0</v>
      </c>
      <c r="H39" s="66"/>
      <c r="I39" s="73"/>
      <c r="J39" s="66"/>
      <c r="K39" s="73"/>
      <c r="L39" s="66"/>
      <c r="M39" s="66"/>
      <c r="N39" s="66"/>
      <c r="O39" s="74"/>
      <c r="P39" s="73"/>
      <c r="Q39" s="66"/>
      <c r="R39" s="1"/>
      <c r="S39" s="1"/>
    </row>
    <row r="40" spans="1:23" s="75" customFormat="1">
      <c r="A40" s="47">
        <v>2</v>
      </c>
      <c r="B40" s="71" t="s">
        <v>25</v>
      </c>
      <c r="C40" s="22" t="s">
        <v>26</v>
      </c>
      <c r="D40" s="25">
        <v>6</v>
      </c>
      <c r="E40" s="47" t="s">
        <v>24</v>
      </c>
      <c r="F40" s="72">
        <v>0</v>
      </c>
      <c r="G40" s="4">
        <f t="shared" si="0"/>
        <v>0</v>
      </c>
      <c r="H40" s="66"/>
      <c r="I40" s="73"/>
      <c r="J40" s="66"/>
      <c r="K40" s="73"/>
      <c r="L40" s="66"/>
      <c r="M40" s="66"/>
      <c r="N40" s="66"/>
      <c r="O40" s="74"/>
      <c r="P40" s="73"/>
      <c r="Q40" s="66"/>
      <c r="R40" s="1"/>
      <c r="S40" s="1"/>
    </row>
    <row r="41" spans="1:23" s="75" customFormat="1">
      <c r="A41" s="47">
        <v>3</v>
      </c>
      <c r="B41" s="71" t="s">
        <v>27</v>
      </c>
      <c r="C41" s="22" t="s">
        <v>28</v>
      </c>
      <c r="D41" s="25">
        <v>10</v>
      </c>
      <c r="E41" s="47" t="s">
        <v>24</v>
      </c>
      <c r="F41" s="72">
        <v>0</v>
      </c>
      <c r="G41" s="4">
        <f t="shared" si="0"/>
        <v>0</v>
      </c>
      <c r="H41" s="66"/>
      <c r="I41" s="73"/>
      <c r="J41" s="66"/>
      <c r="K41" s="73"/>
      <c r="L41" s="66"/>
      <c r="M41" s="66"/>
      <c r="N41" s="66"/>
      <c r="O41" s="74"/>
      <c r="P41" s="73"/>
      <c r="Q41" s="66"/>
      <c r="R41" s="1"/>
      <c r="S41" s="1"/>
    </row>
    <row r="42" spans="1:23" s="81" customFormat="1">
      <c r="A42" s="47">
        <v>4</v>
      </c>
      <c r="B42" s="71" t="s">
        <v>29</v>
      </c>
      <c r="C42" s="22" t="s">
        <v>30</v>
      </c>
      <c r="D42" s="25">
        <v>4</v>
      </c>
      <c r="E42" s="47" t="s">
        <v>31</v>
      </c>
      <c r="F42" s="72">
        <v>0</v>
      </c>
      <c r="G42" s="4">
        <f t="shared" si="0"/>
        <v>0</v>
      </c>
      <c r="H42" s="76"/>
      <c r="I42" s="77"/>
      <c r="J42" s="78"/>
      <c r="K42" s="77"/>
      <c r="L42" s="76"/>
      <c r="M42" s="76"/>
      <c r="N42" s="76"/>
      <c r="O42" s="79"/>
      <c r="P42" s="77"/>
      <c r="Q42" s="76"/>
      <c r="R42" s="80"/>
      <c r="S42" s="80"/>
    </row>
    <row r="43" spans="1:23" s="75" customFormat="1">
      <c r="A43" s="47">
        <v>5</v>
      </c>
      <c r="B43" s="71" t="s">
        <v>32</v>
      </c>
      <c r="C43" s="22" t="s">
        <v>33</v>
      </c>
      <c r="D43" s="25">
        <v>44</v>
      </c>
      <c r="E43" s="47" t="s">
        <v>24</v>
      </c>
      <c r="F43" s="72">
        <v>0</v>
      </c>
      <c r="G43" s="4">
        <f t="shared" si="0"/>
        <v>0</v>
      </c>
      <c r="H43" s="66"/>
      <c r="I43" s="73"/>
      <c r="J43" s="66"/>
      <c r="K43" s="73"/>
      <c r="L43" s="66"/>
      <c r="M43" s="66"/>
      <c r="N43" s="66"/>
      <c r="O43" s="74"/>
      <c r="P43" s="73"/>
      <c r="Q43" s="66"/>
      <c r="R43" s="1"/>
      <c r="S43" s="1"/>
    </row>
    <row r="44" spans="1:23" s="75" customFormat="1">
      <c r="A44" s="47">
        <v>6</v>
      </c>
      <c r="B44" s="71" t="s">
        <v>34</v>
      </c>
      <c r="C44" s="22" t="s">
        <v>35</v>
      </c>
      <c r="D44" s="25">
        <v>15</v>
      </c>
      <c r="E44" s="47" t="s">
        <v>24</v>
      </c>
      <c r="F44" s="72">
        <v>0</v>
      </c>
      <c r="G44" s="4">
        <f t="shared" si="0"/>
        <v>0</v>
      </c>
      <c r="H44" s="66"/>
      <c r="I44" s="73"/>
      <c r="J44" s="66"/>
      <c r="K44" s="73"/>
      <c r="L44" s="66"/>
      <c r="M44" s="66"/>
      <c r="N44" s="66"/>
      <c r="O44" s="74"/>
      <c r="P44" s="73"/>
      <c r="Q44" s="66"/>
      <c r="R44" s="1"/>
      <c r="S44" s="1"/>
    </row>
    <row r="45" spans="1:23" s="75" customFormat="1">
      <c r="A45" s="47">
        <v>7</v>
      </c>
      <c r="B45" s="71" t="s">
        <v>36</v>
      </c>
      <c r="C45" s="22" t="s">
        <v>37</v>
      </c>
      <c r="D45" s="25">
        <v>28</v>
      </c>
      <c r="E45" s="47" t="s">
        <v>24</v>
      </c>
      <c r="F45" s="72">
        <v>0</v>
      </c>
      <c r="G45" s="4">
        <f t="shared" si="0"/>
        <v>0</v>
      </c>
      <c r="H45" s="66"/>
      <c r="I45" s="73"/>
      <c r="J45" s="66"/>
      <c r="K45" s="73"/>
      <c r="L45" s="66"/>
      <c r="M45" s="66"/>
      <c r="N45" s="66"/>
      <c r="O45" s="74"/>
      <c r="P45" s="73"/>
      <c r="Q45" s="66"/>
      <c r="R45" s="1"/>
      <c r="S45" s="1"/>
    </row>
    <row r="46" spans="1:23" s="75" customFormat="1">
      <c r="A46" s="47">
        <v>8</v>
      </c>
      <c r="B46" s="71" t="s">
        <v>38</v>
      </c>
      <c r="C46" s="22" t="s">
        <v>39</v>
      </c>
      <c r="D46" s="25">
        <v>22</v>
      </c>
      <c r="E46" s="47" t="s">
        <v>24</v>
      </c>
      <c r="F46" s="72">
        <v>0</v>
      </c>
      <c r="G46" s="4">
        <f t="shared" si="0"/>
        <v>0</v>
      </c>
      <c r="H46" s="66"/>
      <c r="I46" s="73"/>
      <c r="J46" s="66"/>
      <c r="K46" s="73"/>
      <c r="L46" s="66"/>
      <c r="M46" s="66"/>
      <c r="N46" s="66"/>
      <c r="O46" s="74"/>
      <c r="P46" s="73"/>
      <c r="Q46" s="66"/>
      <c r="R46" s="1"/>
      <c r="S46" s="1"/>
    </row>
    <row r="47" spans="1:23" s="75" customFormat="1">
      <c r="A47" s="47">
        <v>9</v>
      </c>
      <c r="B47" s="71" t="s">
        <v>40</v>
      </c>
      <c r="C47" s="22" t="s">
        <v>41</v>
      </c>
      <c r="D47" s="25">
        <v>4</v>
      </c>
      <c r="E47" s="47" t="s">
        <v>24</v>
      </c>
      <c r="F47" s="72">
        <v>0</v>
      </c>
      <c r="G47" s="4">
        <f t="shared" si="0"/>
        <v>0</v>
      </c>
      <c r="H47" s="66"/>
      <c r="I47" s="73"/>
      <c r="J47" s="66"/>
      <c r="K47" s="66"/>
      <c r="L47" s="82"/>
      <c r="M47" s="83"/>
      <c r="N47" s="73"/>
      <c r="O47" s="66"/>
      <c r="P47" s="84"/>
      <c r="Q47" s="1"/>
      <c r="R47" s="85"/>
      <c r="S47" s="1"/>
      <c r="W47" s="86"/>
    </row>
    <row r="48" spans="1:23">
      <c r="A48" s="47">
        <v>10</v>
      </c>
      <c r="B48" s="71" t="s">
        <v>42</v>
      </c>
      <c r="C48" s="22" t="s">
        <v>43</v>
      </c>
      <c r="D48" s="25">
        <v>1</v>
      </c>
      <c r="E48" s="47" t="s">
        <v>31</v>
      </c>
      <c r="F48" s="72">
        <v>0</v>
      </c>
      <c r="G48" s="4">
        <f t="shared" si="0"/>
        <v>0</v>
      </c>
      <c r="H48" s="66"/>
      <c r="I48" s="73"/>
      <c r="J48" s="87"/>
      <c r="K48" s="66"/>
      <c r="L48" s="66"/>
      <c r="M48" s="66"/>
      <c r="N48" s="66"/>
      <c r="O48" s="66"/>
      <c r="P48" s="73"/>
      <c r="Q48" s="66"/>
    </row>
    <row r="49" spans="1:19" s="75" customFormat="1">
      <c r="A49" s="47">
        <v>11</v>
      </c>
      <c r="B49" s="71" t="s">
        <v>44</v>
      </c>
      <c r="C49" s="22" t="s">
        <v>45</v>
      </c>
      <c r="D49" s="25">
        <v>3</v>
      </c>
      <c r="E49" s="47" t="s">
        <v>24</v>
      </c>
      <c r="F49" s="72">
        <v>0</v>
      </c>
      <c r="G49" s="4">
        <f t="shared" si="0"/>
        <v>0</v>
      </c>
      <c r="H49" s="66"/>
      <c r="I49" s="73"/>
      <c r="J49" s="66"/>
      <c r="K49" s="88"/>
      <c r="L49" s="66"/>
      <c r="M49" s="66"/>
      <c r="N49" s="66"/>
      <c r="O49" s="66"/>
      <c r="P49" s="73"/>
      <c r="Q49" s="66"/>
      <c r="R49" s="1"/>
      <c r="S49" s="1"/>
    </row>
    <row r="50" spans="1:19" s="75" customFormat="1">
      <c r="A50" s="47">
        <v>12</v>
      </c>
      <c r="B50" s="71" t="s">
        <v>46</v>
      </c>
      <c r="C50" s="22" t="s">
        <v>47</v>
      </c>
      <c r="D50" s="25">
        <v>2</v>
      </c>
      <c r="E50" s="47" t="s">
        <v>24</v>
      </c>
      <c r="F50" s="72">
        <v>0</v>
      </c>
      <c r="G50" s="4">
        <f t="shared" si="0"/>
        <v>0</v>
      </c>
      <c r="H50" s="66"/>
      <c r="I50" s="73"/>
      <c r="J50" s="66"/>
      <c r="K50" s="88"/>
      <c r="L50" s="66"/>
      <c r="M50" s="66"/>
      <c r="N50" s="66"/>
      <c r="O50" s="66"/>
      <c r="P50" s="73"/>
      <c r="Q50" s="66"/>
      <c r="R50" s="1"/>
      <c r="S50" s="1"/>
    </row>
    <row r="51" spans="1:19" s="75" customFormat="1">
      <c r="A51" s="47">
        <v>13</v>
      </c>
      <c r="B51" s="71" t="s">
        <v>48</v>
      </c>
      <c r="C51" s="22" t="s">
        <v>49</v>
      </c>
      <c r="D51" s="25">
        <v>20</v>
      </c>
      <c r="E51" s="47" t="s">
        <v>24</v>
      </c>
      <c r="F51" s="72">
        <v>0</v>
      </c>
      <c r="G51" s="4">
        <f t="shared" si="0"/>
        <v>0</v>
      </c>
      <c r="H51" s="66"/>
      <c r="I51" s="73"/>
      <c r="J51" s="66"/>
      <c r="K51" s="88"/>
      <c r="L51" s="66"/>
      <c r="M51" s="66"/>
      <c r="N51" s="66"/>
      <c r="O51" s="66"/>
      <c r="P51" s="73"/>
      <c r="Q51" s="66"/>
      <c r="R51" s="1"/>
      <c r="S51" s="1"/>
    </row>
    <row r="52" spans="1:19" s="75" customFormat="1">
      <c r="A52" s="47">
        <v>14</v>
      </c>
      <c r="B52" s="71" t="s">
        <v>50</v>
      </c>
      <c r="C52" s="22" t="s">
        <v>51</v>
      </c>
      <c r="D52" s="25">
        <v>1</v>
      </c>
      <c r="E52" s="47" t="s">
        <v>24</v>
      </c>
      <c r="F52" s="72">
        <v>0</v>
      </c>
      <c r="G52" s="4">
        <f t="shared" si="0"/>
        <v>0</v>
      </c>
      <c r="H52" s="66"/>
      <c r="I52" s="73"/>
      <c r="J52" s="66"/>
      <c r="K52" s="88"/>
      <c r="L52" s="66"/>
      <c r="M52" s="66"/>
      <c r="N52" s="66"/>
      <c r="O52" s="66"/>
      <c r="P52" s="73"/>
      <c r="Q52" s="66"/>
      <c r="R52" s="1"/>
      <c r="S52" s="1"/>
    </row>
    <row r="53" spans="1:19" s="75" customFormat="1">
      <c r="A53" s="47">
        <v>15</v>
      </c>
      <c r="B53" s="71" t="s">
        <v>52</v>
      </c>
      <c r="C53" s="22" t="s">
        <v>53</v>
      </c>
      <c r="D53" s="25">
        <v>9</v>
      </c>
      <c r="E53" s="47" t="s">
        <v>24</v>
      </c>
      <c r="F53" s="72">
        <v>0</v>
      </c>
      <c r="G53" s="4">
        <f t="shared" si="0"/>
        <v>0</v>
      </c>
      <c r="H53" s="66"/>
      <c r="I53" s="73"/>
      <c r="J53" s="66"/>
      <c r="K53" s="88"/>
      <c r="L53" s="66"/>
      <c r="M53" s="66"/>
      <c r="N53" s="66"/>
      <c r="O53" s="66"/>
      <c r="P53" s="73"/>
      <c r="Q53" s="66"/>
      <c r="R53" s="1"/>
      <c r="S53" s="1"/>
    </row>
    <row r="54" spans="1:19">
      <c r="A54" s="47">
        <v>16</v>
      </c>
      <c r="B54" s="71" t="s">
        <v>54</v>
      </c>
      <c r="C54" s="22" t="s">
        <v>55</v>
      </c>
      <c r="D54" s="25">
        <v>5</v>
      </c>
      <c r="E54" s="47" t="s">
        <v>31</v>
      </c>
      <c r="F54" s="72">
        <v>0</v>
      </c>
      <c r="G54" s="4">
        <f t="shared" si="0"/>
        <v>0</v>
      </c>
      <c r="H54" s="66"/>
      <c r="I54" s="73"/>
      <c r="J54" s="66"/>
      <c r="K54" s="66"/>
      <c r="L54" s="66"/>
      <c r="M54" s="66"/>
      <c r="N54" s="73"/>
      <c r="O54" s="66"/>
      <c r="P54" s="73"/>
      <c r="Q54" s="66"/>
    </row>
    <row r="55" spans="1:19">
      <c r="A55" s="47">
        <v>17</v>
      </c>
      <c r="B55" s="71" t="s">
        <v>56</v>
      </c>
      <c r="C55" s="22" t="s">
        <v>57</v>
      </c>
      <c r="D55" s="25">
        <v>2</v>
      </c>
      <c r="E55" s="47" t="s">
        <v>31</v>
      </c>
      <c r="F55" s="72">
        <v>0</v>
      </c>
      <c r="G55" s="4">
        <f t="shared" si="0"/>
        <v>0</v>
      </c>
      <c r="H55" s="66"/>
      <c r="I55" s="73"/>
      <c r="J55" s="66"/>
      <c r="K55" s="66"/>
      <c r="L55" s="66"/>
      <c r="M55" s="66"/>
      <c r="N55" s="73"/>
      <c r="O55" s="66"/>
      <c r="P55" s="73"/>
      <c r="Q55" s="66"/>
    </row>
    <row r="56" spans="1:19" s="75" customFormat="1">
      <c r="A56" s="47">
        <v>18</v>
      </c>
      <c r="B56" s="71" t="s">
        <v>58</v>
      </c>
      <c r="C56" s="22" t="s">
        <v>59</v>
      </c>
      <c r="D56" s="25">
        <v>2</v>
      </c>
      <c r="E56" s="47" t="s">
        <v>31</v>
      </c>
      <c r="F56" s="72">
        <v>0</v>
      </c>
      <c r="G56" s="4">
        <f t="shared" si="0"/>
        <v>0</v>
      </c>
      <c r="H56" s="66"/>
      <c r="I56" s="73"/>
      <c r="J56" s="66"/>
      <c r="K56" s="73"/>
      <c r="L56" s="88"/>
      <c r="M56" s="66"/>
      <c r="N56" s="66"/>
      <c r="O56" s="66"/>
      <c r="P56" s="73"/>
      <c r="Q56" s="66"/>
      <c r="R56" s="1"/>
      <c r="S56" s="1"/>
    </row>
    <row r="57" spans="1:19" s="75" customFormat="1">
      <c r="A57" s="47">
        <v>19</v>
      </c>
      <c r="B57" s="71" t="s">
        <v>60</v>
      </c>
      <c r="C57" s="22" t="s">
        <v>61</v>
      </c>
      <c r="D57" s="25">
        <v>1</v>
      </c>
      <c r="E57" s="47" t="s">
        <v>31</v>
      </c>
      <c r="F57" s="72">
        <v>0</v>
      </c>
      <c r="G57" s="4">
        <f t="shared" si="0"/>
        <v>0</v>
      </c>
      <c r="H57" s="66"/>
      <c r="I57" s="73"/>
      <c r="J57" s="66"/>
      <c r="K57" s="73"/>
      <c r="L57" s="88"/>
      <c r="M57" s="66"/>
      <c r="N57" s="66"/>
      <c r="O57" s="66"/>
      <c r="P57" s="73"/>
      <c r="Q57" s="66"/>
      <c r="R57" s="1"/>
      <c r="S57" s="1"/>
    </row>
    <row r="58" spans="1:19" s="90" customFormat="1">
      <c r="A58" s="47">
        <v>20</v>
      </c>
      <c r="B58" s="71" t="s">
        <v>62</v>
      </c>
      <c r="C58" s="22" t="s">
        <v>63</v>
      </c>
      <c r="D58" s="25">
        <v>5</v>
      </c>
      <c r="E58" s="47" t="s">
        <v>31</v>
      </c>
      <c r="F58" s="72">
        <v>0</v>
      </c>
      <c r="G58" s="4">
        <f t="shared" si="0"/>
        <v>0</v>
      </c>
      <c r="H58" s="66"/>
      <c r="I58" s="73"/>
      <c r="J58" s="66"/>
      <c r="K58" s="73"/>
      <c r="L58" s="66"/>
      <c r="M58" s="66"/>
      <c r="N58" s="66"/>
      <c r="O58" s="66"/>
      <c r="P58" s="73"/>
      <c r="Q58" s="66"/>
      <c r="R58" s="89"/>
      <c r="S58" s="89"/>
    </row>
    <row r="59" spans="1:19">
      <c r="A59" s="47">
        <v>21</v>
      </c>
      <c r="B59" s="71" t="s">
        <v>64</v>
      </c>
      <c r="C59" s="22" t="s">
        <v>65</v>
      </c>
      <c r="D59" s="25">
        <v>1</v>
      </c>
      <c r="E59" s="47" t="s">
        <v>66</v>
      </c>
      <c r="F59" s="72">
        <v>0</v>
      </c>
      <c r="G59" s="4">
        <f t="shared" si="0"/>
        <v>0</v>
      </c>
      <c r="H59" s="66"/>
      <c r="I59" s="73"/>
      <c r="J59" s="66"/>
      <c r="K59" s="73"/>
      <c r="L59" s="66"/>
      <c r="M59" s="66"/>
      <c r="N59" s="66"/>
      <c r="O59" s="66"/>
      <c r="P59" s="73"/>
      <c r="Q59" s="66"/>
    </row>
    <row r="60" spans="1:19" s="94" customFormat="1">
      <c r="A60" s="47">
        <v>22</v>
      </c>
      <c r="B60" s="71" t="s">
        <v>67</v>
      </c>
      <c r="C60" s="91" t="s">
        <v>68</v>
      </c>
      <c r="D60" s="25">
        <v>1</v>
      </c>
      <c r="E60" s="47" t="s">
        <v>31</v>
      </c>
      <c r="F60" s="72">
        <v>0</v>
      </c>
      <c r="G60" s="4">
        <f t="shared" si="0"/>
        <v>0</v>
      </c>
      <c r="H60" s="92"/>
      <c r="I60" s="87"/>
      <c r="J60" s="87"/>
      <c r="K60" s="92"/>
      <c r="L60" s="92"/>
      <c r="M60" s="92"/>
      <c r="N60" s="92"/>
      <c r="O60" s="92"/>
      <c r="P60" s="87"/>
      <c r="Q60" s="92"/>
      <c r="R60" s="93"/>
      <c r="S60" s="93"/>
    </row>
    <row r="61" spans="1:19">
      <c r="A61" s="47">
        <v>23</v>
      </c>
      <c r="B61" s="48" t="s">
        <v>69</v>
      </c>
      <c r="C61" s="22" t="s">
        <v>70</v>
      </c>
      <c r="D61" s="25">
        <v>1</v>
      </c>
      <c r="E61" s="47" t="s">
        <v>31</v>
      </c>
      <c r="F61" s="72">
        <v>0</v>
      </c>
      <c r="G61" s="4">
        <f t="shared" si="0"/>
        <v>0</v>
      </c>
      <c r="H61" s="66"/>
      <c r="I61" s="95"/>
      <c r="J61" s="73"/>
      <c r="K61" s="66"/>
      <c r="L61" s="66"/>
      <c r="M61" s="66"/>
      <c r="N61" s="66"/>
      <c r="O61" s="66"/>
      <c r="P61" s="73"/>
      <c r="Q61" s="66"/>
    </row>
    <row r="62" spans="1:19" s="97" customFormat="1">
      <c r="A62" s="47">
        <v>24</v>
      </c>
      <c r="B62" s="71" t="s">
        <v>71</v>
      </c>
      <c r="C62" s="22" t="s">
        <v>72</v>
      </c>
      <c r="D62" s="25">
        <f>D39+D40+D41+D43+D44+D49+D50+D51+D52+D53</f>
        <v>112</v>
      </c>
      <c r="E62" s="47" t="s">
        <v>24</v>
      </c>
      <c r="F62" s="72">
        <v>0</v>
      </c>
      <c r="G62" s="4">
        <f t="shared" si="0"/>
        <v>0</v>
      </c>
      <c r="H62" s="92"/>
      <c r="I62" s="87"/>
      <c r="J62" s="96"/>
      <c r="K62" s="87"/>
      <c r="L62" s="92"/>
      <c r="M62" s="92"/>
      <c r="N62" s="92"/>
      <c r="O62" s="92"/>
      <c r="P62" s="87"/>
      <c r="Q62" s="92"/>
      <c r="R62" s="93"/>
      <c r="S62" s="93"/>
    </row>
    <row r="63" spans="1:19" s="97" customFormat="1">
      <c r="A63" s="47">
        <v>25</v>
      </c>
      <c r="B63" s="71" t="s">
        <v>73</v>
      </c>
      <c r="C63" s="22" t="s">
        <v>74</v>
      </c>
      <c r="D63" s="25">
        <f>D45+D46</f>
        <v>50</v>
      </c>
      <c r="E63" s="47" t="s">
        <v>24</v>
      </c>
      <c r="F63" s="72">
        <v>0</v>
      </c>
      <c r="G63" s="4">
        <f t="shared" si="0"/>
        <v>0</v>
      </c>
      <c r="H63" s="66"/>
      <c r="I63" s="87"/>
      <c r="J63" s="96"/>
      <c r="K63" s="87"/>
      <c r="L63" s="92"/>
      <c r="M63" s="92"/>
      <c r="N63" s="92"/>
      <c r="O63" s="92"/>
      <c r="P63" s="87"/>
      <c r="Q63" s="92"/>
      <c r="R63" s="93"/>
      <c r="S63" s="93"/>
    </row>
    <row r="64" spans="1:19" s="94" customFormat="1">
      <c r="A64" s="47">
        <v>26</v>
      </c>
      <c r="B64" s="71" t="s">
        <v>75</v>
      </c>
      <c r="C64" s="22" t="s">
        <v>76</v>
      </c>
      <c r="D64" s="25">
        <v>4</v>
      </c>
      <c r="E64" s="47" t="s">
        <v>24</v>
      </c>
      <c r="F64" s="72">
        <v>0</v>
      </c>
      <c r="G64" s="4">
        <f t="shared" si="0"/>
        <v>0</v>
      </c>
      <c r="H64" s="66"/>
      <c r="I64" s="73"/>
      <c r="J64" s="96"/>
      <c r="K64" s="87"/>
      <c r="L64" s="92"/>
      <c r="M64" s="92"/>
      <c r="N64" s="92"/>
      <c r="O64" s="92"/>
      <c r="P64" s="87"/>
      <c r="Q64" s="92"/>
      <c r="R64" s="93"/>
      <c r="S64" s="93"/>
    </row>
    <row r="65" spans="1:19">
      <c r="A65" s="47">
        <v>27</v>
      </c>
      <c r="B65" s="71" t="s">
        <v>77</v>
      </c>
      <c r="C65" s="22" t="s">
        <v>78</v>
      </c>
      <c r="D65" s="25">
        <v>1</v>
      </c>
      <c r="E65" s="47" t="s">
        <v>66</v>
      </c>
      <c r="F65" s="72">
        <v>0</v>
      </c>
      <c r="G65" s="4">
        <f t="shared" si="0"/>
        <v>0</v>
      </c>
      <c r="H65" s="66"/>
      <c r="I65" s="73"/>
      <c r="J65" s="66"/>
      <c r="K65" s="73"/>
      <c r="L65" s="66"/>
      <c r="M65" s="66"/>
      <c r="N65" s="66"/>
      <c r="O65" s="66"/>
      <c r="P65" s="73"/>
      <c r="Q65" s="66"/>
    </row>
    <row r="66" spans="1:19" s="94" customFormat="1">
      <c r="A66" s="47">
        <v>28</v>
      </c>
      <c r="B66" s="71" t="s">
        <v>79</v>
      </c>
      <c r="C66" s="22" t="s">
        <v>80</v>
      </c>
      <c r="D66" s="25">
        <v>7</v>
      </c>
      <c r="E66" s="47" t="s">
        <v>24</v>
      </c>
      <c r="F66" s="72">
        <v>0</v>
      </c>
      <c r="G66" s="4">
        <f t="shared" si="0"/>
        <v>0</v>
      </c>
      <c r="H66" s="92"/>
      <c r="I66" s="87"/>
      <c r="J66" s="92"/>
      <c r="K66" s="87"/>
      <c r="L66" s="92"/>
      <c r="M66" s="87"/>
      <c r="N66" s="92"/>
      <c r="O66" s="92"/>
      <c r="P66" s="87"/>
      <c r="Q66" s="92"/>
      <c r="R66" s="93"/>
      <c r="S66" s="93"/>
    </row>
    <row r="67" spans="1:19">
      <c r="A67" s="47">
        <v>29</v>
      </c>
      <c r="B67" s="71" t="s">
        <v>81</v>
      </c>
      <c r="C67" s="22" t="s">
        <v>82</v>
      </c>
      <c r="D67" s="25">
        <v>1</v>
      </c>
      <c r="E67" s="47" t="s">
        <v>66</v>
      </c>
      <c r="F67" s="72">
        <v>0</v>
      </c>
      <c r="G67" s="4">
        <f t="shared" si="0"/>
        <v>0</v>
      </c>
      <c r="H67" s="66"/>
      <c r="I67" s="73"/>
      <c r="J67" s="66"/>
      <c r="K67" s="73"/>
      <c r="L67" s="66"/>
      <c r="M67" s="66"/>
      <c r="N67" s="66"/>
      <c r="O67" s="66"/>
      <c r="P67" s="73"/>
      <c r="Q67" s="66"/>
    </row>
    <row r="68" spans="1:19" ht="30">
      <c r="A68" s="47">
        <v>30</v>
      </c>
      <c r="B68" s="71" t="s">
        <v>83</v>
      </c>
      <c r="C68" s="91" t="s">
        <v>84</v>
      </c>
      <c r="D68" s="25">
        <v>24</v>
      </c>
      <c r="E68" s="47" t="s">
        <v>31</v>
      </c>
      <c r="F68" s="72">
        <v>0</v>
      </c>
      <c r="G68" s="4">
        <f t="shared" si="0"/>
        <v>0</v>
      </c>
      <c r="H68" s="66"/>
      <c r="I68" s="73"/>
      <c r="J68" s="66"/>
      <c r="K68" s="73"/>
      <c r="L68" s="66"/>
      <c r="M68" s="66"/>
      <c r="N68" s="66"/>
      <c r="O68" s="66"/>
      <c r="P68" s="73"/>
      <c r="Q68" s="66"/>
    </row>
    <row r="69" spans="1:19" s="75" customFormat="1">
      <c r="A69" s="47">
        <v>31</v>
      </c>
      <c r="B69" s="48">
        <v>725980123</v>
      </c>
      <c r="C69" s="22" t="s">
        <v>85</v>
      </c>
      <c r="D69" s="25">
        <v>2</v>
      </c>
      <c r="E69" s="47" t="s">
        <v>31</v>
      </c>
      <c r="F69" s="72">
        <v>0</v>
      </c>
      <c r="G69" s="4">
        <f t="shared" si="0"/>
        <v>0</v>
      </c>
      <c r="H69" s="1"/>
      <c r="I69" s="98"/>
      <c r="J69" s="66"/>
      <c r="K69" s="1"/>
      <c r="L69" s="66"/>
      <c r="M69" s="66"/>
      <c r="N69" s="66"/>
      <c r="O69" s="66"/>
      <c r="P69" s="73"/>
      <c r="Q69" s="66"/>
      <c r="R69" s="1"/>
      <c r="S69" s="1"/>
    </row>
    <row r="70" spans="1:19" s="75" customFormat="1">
      <c r="A70" s="47">
        <v>32</v>
      </c>
      <c r="B70" s="48">
        <v>725980123</v>
      </c>
      <c r="C70" s="22" t="s">
        <v>86</v>
      </c>
      <c r="D70" s="25">
        <v>1</v>
      </c>
      <c r="E70" s="47" t="s">
        <v>31</v>
      </c>
      <c r="F70" s="72">
        <v>0</v>
      </c>
      <c r="G70" s="4">
        <f t="shared" si="0"/>
        <v>0</v>
      </c>
      <c r="H70" s="1"/>
      <c r="I70" s="98"/>
      <c r="J70" s="66"/>
      <c r="K70" s="1"/>
      <c r="L70" s="66"/>
      <c r="M70" s="66"/>
      <c r="N70" s="66"/>
      <c r="O70" s="66"/>
      <c r="P70" s="73"/>
      <c r="Q70" s="66"/>
      <c r="R70" s="1"/>
      <c r="S70" s="1"/>
    </row>
    <row r="71" spans="1:19" s="75" customFormat="1">
      <c r="A71" s="47">
        <v>33</v>
      </c>
      <c r="B71" s="48">
        <v>725980123</v>
      </c>
      <c r="C71" s="22" t="s">
        <v>87</v>
      </c>
      <c r="D71" s="25">
        <v>9</v>
      </c>
      <c r="E71" s="47" t="s">
        <v>31</v>
      </c>
      <c r="F71" s="72">
        <v>0</v>
      </c>
      <c r="G71" s="4">
        <f t="shared" si="0"/>
        <v>0</v>
      </c>
      <c r="H71" s="1"/>
      <c r="I71" s="98"/>
      <c r="J71" s="66"/>
      <c r="K71" s="1"/>
      <c r="L71" s="66"/>
      <c r="M71" s="66"/>
      <c r="N71" s="66"/>
      <c r="O71" s="66"/>
      <c r="P71" s="73"/>
      <c r="Q71" s="66"/>
      <c r="R71" s="1"/>
      <c r="S71" s="1"/>
    </row>
    <row r="72" spans="1:19">
      <c r="A72" s="47">
        <v>34</v>
      </c>
      <c r="B72" s="71" t="s">
        <v>88</v>
      </c>
      <c r="C72" s="22" t="s">
        <v>89</v>
      </c>
      <c r="D72" s="25">
        <v>2</v>
      </c>
      <c r="E72" s="47" t="s">
        <v>31</v>
      </c>
      <c r="F72" s="72">
        <v>0</v>
      </c>
      <c r="G72" s="4">
        <f t="shared" si="0"/>
        <v>0</v>
      </c>
      <c r="H72" s="1"/>
      <c r="I72" s="98"/>
      <c r="J72" s="66"/>
      <c r="L72" s="66"/>
      <c r="M72" s="66"/>
      <c r="N72" s="66"/>
      <c r="O72" s="66"/>
      <c r="P72" s="73"/>
      <c r="Q72" s="66"/>
    </row>
    <row r="73" spans="1:19" s="75" customFormat="1">
      <c r="A73" s="47">
        <v>35</v>
      </c>
      <c r="B73" s="71" t="s">
        <v>90</v>
      </c>
      <c r="C73" s="22" t="s">
        <v>91</v>
      </c>
      <c r="D73" s="25">
        <v>3</v>
      </c>
      <c r="E73" s="47" t="s">
        <v>31</v>
      </c>
      <c r="F73" s="72">
        <v>0</v>
      </c>
      <c r="G73" s="4">
        <f t="shared" si="0"/>
        <v>0</v>
      </c>
      <c r="H73" s="66"/>
      <c r="I73" s="73"/>
      <c r="J73" s="66"/>
      <c r="K73" s="78"/>
      <c r="L73" s="66"/>
      <c r="M73" s="66"/>
      <c r="N73" s="66"/>
      <c r="O73" s="66"/>
      <c r="P73" s="73"/>
      <c r="Q73" s="66"/>
      <c r="R73" s="1"/>
      <c r="S73" s="1"/>
    </row>
    <row r="74" spans="1:19" s="75" customFormat="1">
      <c r="A74" s="47">
        <v>36</v>
      </c>
      <c r="B74" s="71" t="s">
        <v>92</v>
      </c>
      <c r="C74" s="22" t="s">
        <v>93</v>
      </c>
      <c r="D74" s="25">
        <v>1</v>
      </c>
      <c r="E74" s="47" t="s">
        <v>31</v>
      </c>
      <c r="F74" s="72">
        <v>0</v>
      </c>
      <c r="G74" s="4">
        <f t="shared" si="0"/>
        <v>0</v>
      </c>
      <c r="H74" s="66"/>
      <c r="I74" s="73"/>
      <c r="J74" s="66"/>
      <c r="K74" s="78"/>
      <c r="L74" s="66"/>
      <c r="M74" s="66"/>
      <c r="N74" s="66"/>
      <c r="O74" s="66"/>
      <c r="P74" s="73"/>
      <c r="Q74" s="66"/>
      <c r="R74" s="1"/>
      <c r="S74" s="1"/>
    </row>
    <row r="75" spans="1:19" s="75" customFormat="1">
      <c r="A75" s="47">
        <v>37</v>
      </c>
      <c r="B75" s="71" t="s">
        <v>94</v>
      </c>
      <c r="C75" s="22" t="s">
        <v>95</v>
      </c>
      <c r="D75" s="25">
        <v>4</v>
      </c>
      <c r="E75" s="47" t="s">
        <v>31</v>
      </c>
      <c r="F75" s="72">
        <v>0</v>
      </c>
      <c r="G75" s="4">
        <f t="shared" si="0"/>
        <v>0</v>
      </c>
      <c r="H75" s="66"/>
      <c r="I75" s="73"/>
      <c r="J75" s="66"/>
      <c r="K75" s="78"/>
      <c r="L75" s="66"/>
      <c r="M75" s="66"/>
      <c r="N75" s="66"/>
      <c r="O75" s="66"/>
      <c r="P75" s="73"/>
      <c r="Q75" s="66"/>
      <c r="R75" s="1"/>
      <c r="S75" s="1"/>
    </row>
    <row r="76" spans="1:19">
      <c r="A76" s="47">
        <v>38</v>
      </c>
      <c r="B76" s="71" t="s">
        <v>96</v>
      </c>
      <c r="C76" s="22" t="s">
        <v>97</v>
      </c>
      <c r="D76" s="25">
        <v>2</v>
      </c>
      <c r="E76" s="47" t="s">
        <v>31</v>
      </c>
      <c r="F76" s="72">
        <v>0</v>
      </c>
      <c r="G76" s="4">
        <f t="shared" si="0"/>
        <v>0</v>
      </c>
      <c r="H76" s="66"/>
      <c r="I76" s="73"/>
      <c r="J76" s="66"/>
      <c r="K76" s="73"/>
      <c r="L76" s="66"/>
      <c r="M76" s="66"/>
      <c r="N76" s="66"/>
      <c r="O76" s="66"/>
      <c r="P76" s="73"/>
      <c r="Q76" s="66"/>
    </row>
    <row r="77" spans="1:19" s="90" customFormat="1">
      <c r="A77" s="47">
        <v>39</v>
      </c>
      <c r="B77" s="71" t="s">
        <v>98</v>
      </c>
      <c r="C77" s="22" t="s">
        <v>99</v>
      </c>
      <c r="D77" s="25">
        <v>3</v>
      </c>
      <c r="E77" s="47" t="s">
        <v>31</v>
      </c>
      <c r="F77" s="72">
        <v>0</v>
      </c>
      <c r="G77" s="4">
        <f t="shared" si="0"/>
        <v>0</v>
      </c>
      <c r="H77" s="66"/>
      <c r="I77" s="73"/>
      <c r="J77" s="66"/>
      <c r="K77" s="73"/>
      <c r="L77" s="66"/>
      <c r="M77" s="66"/>
      <c r="N77" s="66"/>
      <c r="O77" s="66"/>
      <c r="P77" s="73"/>
      <c r="Q77" s="66"/>
      <c r="R77" s="89"/>
      <c r="S77" s="89"/>
    </row>
    <row r="78" spans="1:19" s="90" customFormat="1">
      <c r="A78" s="47">
        <v>40</v>
      </c>
      <c r="B78" s="71" t="s">
        <v>100</v>
      </c>
      <c r="C78" s="22" t="s">
        <v>101</v>
      </c>
      <c r="D78" s="25">
        <v>1</v>
      </c>
      <c r="E78" s="47" t="s">
        <v>31</v>
      </c>
      <c r="F78" s="72">
        <v>0</v>
      </c>
      <c r="G78" s="4">
        <f t="shared" si="0"/>
        <v>0</v>
      </c>
      <c r="H78" s="66"/>
      <c r="I78" s="73"/>
      <c r="J78" s="66"/>
      <c r="K78" s="73"/>
      <c r="L78" s="66"/>
      <c r="M78" s="66"/>
      <c r="N78" s="66"/>
      <c r="O78" s="66"/>
      <c r="P78" s="73"/>
      <c r="Q78" s="66"/>
      <c r="R78" s="89"/>
      <c r="S78" s="89"/>
    </row>
    <row r="79" spans="1:19" s="90" customFormat="1">
      <c r="A79" s="47">
        <v>41</v>
      </c>
      <c r="B79" s="71" t="s">
        <v>102</v>
      </c>
      <c r="C79" s="22" t="s">
        <v>103</v>
      </c>
      <c r="D79" s="25">
        <v>4</v>
      </c>
      <c r="E79" s="47" t="s">
        <v>31</v>
      </c>
      <c r="F79" s="72">
        <v>0</v>
      </c>
      <c r="G79" s="4">
        <f t="shared" si="0"/>
        <v>0</v>
      </c>
      <c r="H79" s="66"/>
      <c r="I79" s="73"/>
      <c r="J79" s="66"/>
      <c r="K79" s="73"/>
      <c r="L79" s="66"/>
      <c r="M79" s="66"/>
      <c r="N79" s="66"/>
      <c r="O79" s="66"/>
      <c r="P79" s="73"/>
      <c r="Q79" s="66"/>
      <c r="R79" s="89"/>
      <c r="S79" s="89"/>
    </row>
    <row r="80" spans="1:19" s="90" customFormat="1">
      <c r="A80" s="47">
        <v>42</v>
      </c>
      <c r="B80" s="71" t="s">
        <v>104</v>
      </c>
      <c r="C80" s="22" t="s">
        <v>105</v>
      </c>
      <c r="D80" s="25">
        <v>2</v>
      </c>
      <c r="E80" s="47" t="s">
        <v>31</v>
      </c>
      <c r="F80" s="72">
        <v>0</v>
      </c>
      <c r="G80" s="4">
        <f t="shared" si="0"/>
        <v>0</v>
      </c>
      <c r="H80" s="66"/>
      <c r="I80" s="73"/>
      <c r="J80" s="66"/>
      <c r="K80" s="73"/>
      <c r="L80" s="66"/>
      <c r="M80" s="66"/>
      <c r="N80" s="66"/>
      <c r="O80" s="66"/>
      <c r="P80" s="73"/>
      <c r="Q80" s="66"/>
      <c r="R80" s="89"/>
      <c r="S80" s="89"/>
    </row>
    <row r="81" spans="1:22" s="75" customFormat="1">
      <c r="A81" s="47">
        <v>43</v>
      </c>
      <c r="B81" s="71" t="s">
        <v>106</v>
      </c>
      <c r="C81" s="22" t="s">
        <v>107</v>
      </c>
      <c r="D81" s="25">
        <v>1</v>
      </c>
      <c r="E81" s="47" t="s">
        <v>31</v>
      </c>
      <c r="F81" s="72">
        <v>0</v>
      </c>
      <c r="G81" s="4">
        <f t="shared" si="0"/>
        <v>0</v>
      </c>
      <c r="H81" s="66"/>
      <c r="I81" s="73"/>
      <c r="J81" s="66"/>
      <c r="K81" s="73"/>
      <c r="L81" s="66"/>
      <c r="M81" s="66"/>
      <c r="N81" s="66"/>
      <c r="O81" s="66"/>
      <c r="P81" s="73"/>
      <c r="Q81" s="66"/>
      <c r="R81" s="1"/>
      <c r="S81" s="1"/>
    </row>
    <row r="82" spans="1:22">
      <c r="A82" s="47">
        <v>44</v>
      </c>
      <c r="B82" s="71" t="s">
        <v>108</v>
      </c>
      <c r="C82" s="22" t="s">
        <v>109</v>
      </c>
      <c r="D82" s="25">
        <v>1</v>
      </c>
      <c r="E82" s="47" t="s">
        <v>31</v>
      </c>
      <c r="F82" s="72">
        <v>0</v>
      </c>
      <c r="G82" s="4">
        <f t="shared" si="0"/>
        <v>0</v>
      </c>
      <c r="H82" s="66"/>
      <c r="I82" s="73"/>
      <c r="J82" s="87"/>
      <c r="K82" s="66"/>
      <c r="L82" s="66"/>
      <c r="M82" s="66"/>
      <c r="N82" s="66"/>
      <c r="O82" s="66"/>
      <c r="P82" s="73"/>
      <c r="Q82" s="66"/>
    </row>
    <row r="83" spans="1:22" s="90" customFormat="1">
      <c r="A83" s="47">
        <v>45</v>
      </c>
      <c r="B83" s="71" t="s">
        <v>110</v>
      </c>
      <c r="C83" s="22" t="s">
        <v>111</v>
      </c>
      <c r="D83" s="25">
        <v>1</v>
      </c>
      <c r="E83" s="47" t="s">
        <v>31</v>
      </c>
      <c r="F83" s="72">
        <v>0</v>
      </c>
      <c r="G83" s="4">
        <f t="shared" si="0"/>
        <v>0</v>
      </c>
      <c r="H83" s="66"/>
      <c r="I83" s="73"/>
      <c r="J83" s="66"/>
      <c r="K83" s="73"/>
      <c r="L83" s="66"/>
      <c r="M83" s="66"/>
      <c r="N83" s="66"/>
      <c r="O83" s="66"/>
      <c r="P83" s="73"/>
      <c r="Q83" s="66"/>
      <c r="R83" s="89"/>
      <c r="S83" s="89"/>
    </row>
    <row r="84" spans="1:22" s="75" customFormat="1">
      <c r="A84" s="47">
        <v>46</v>
      </c>
      <c r="B84" s="71" t="s">
        <v>112</v>
      </c>
      <c r="C84" s="22" t="s">
        <v>113</v>
      </c>
      <c r="D84" s="25">
        <v>5</v>
      </c>
      <c r="E84" s="47" t="s">
        <v>31</v>
      </c>
      <c r="F84" s="72">
        <v>0</v>
      </c>
      <c r="G84" s="4">
        <f t="shared" si="0"/>
        <v>0</v>
      </c>
      <c r="H84" s="66"/>
      <c r="I84" s="73"/>
      <c r="J84" s="66"/>
      <c r="K84" s="73"/>
      <c r="L84" s="66"/>
      <c r="M84" s="66"/>
      <c r="N84" s="66"/>
      <c r="O84" s="66"/>
      <c r="P84" s="73"/>
      <c r="Q84" s="66"/>
      <c r="R84" s="1"/>
      <c r="S84" s="1"/>
    </row>
    <row r="85" spans="1:22" s="75" customFormat="1">
      <c r="A85" s="47">
        <v>47</v>
      </c>
      <c r="B85" s="71" t="s">
        <v>114</v>
      </c>
      <c r="C85" s="22" t="s">
        <v>115</v>
      </c>
      <c r="D85" s="25">
        <v>2</v>
      </c>
      <c r="E85" s="47" t="s">
        <v>31</v>
      </c>
      <c r="F85" s="72">
        <v>0</v>
      </c>
      <c r="G85" s="4">
        <f t="shared" si="0"/>
        <v>0</v>
      </c>
      <c r="H85" s="66"/>
      <c r="I85" s="73"/>
      <c r="J85" s="66"/>
      <c r="K85" s="73"/>
      <c r="L85" s="66"/>
      <c r="M85" s="66"/>
      <c r="N85" s="66"/>
      <c r="O85" s="66"/>
      <c r="P85" s="73"/>
      <c r="Q85" s="66"/>
      <c r="R85" s="1"/>
      <c r="S85" s="1"/>
    </row>
    <row r="86" spans="1:22">
      <c r="A86" s="47">
        <v>48</v>
      </c>
      <c r="B86" s="71" t="s">
        <v>116</v>
      </c>
      <c r="C86" s="22" t="s">
        <v>117</v>
      </c>
      <c r="D86" s="25">
        <v>5</v>
      </c>
      <c r="E86" s="47" t="s">
        <v>31</v>
      </c>
      <c r="F86" s="72">
        <v>0</v>
      </c>
      <c r="G86" s="4">
        <f>D86*F86</f>
        <v>0</v>
      </c>
      <c r="H86" s="66"/>
      <c r="I86" s="73"/>
      <c r="J86" s="87"/>
      <c r="K86" s="66"/>
      <c r="L86" s="66"/>
      <c r="M86" s="66"/>
      <c r="N86" s="66"/>
      <c r="O86" s="66"/>
      <c r="P86" s="73"/>
      <c r="Q86" s="66"/>
    </row>
    <row r="87" spans="1:22">
      <c r="A87" s="47">
        <v>49</v>
      </c>
      <c r="B87" s="71" t="s">
        <v>118</v>
      </c>
      <c r="C87" s="22" t="s">
        <v>119</v>
      </c>
      <c r="D87" s="25">
        <v>2</v>
      </c>
      <c r="E87" s="47" t="s">
        <v>31</v>
      </c>
      <c r="F87" s="72">
        <v>0</v>
      </c>
      <c r="G87" s="4">
        <f>D87*F87</f>
        <v>0</v>
      </c>
      <c r="H87" s="66"/>
      <c r="I87" s="73"/>
      <c r="J87" s="87"/>
      <c r="K87" s="66"/>
      <c r="L87" s="66"/>
      <c r="M87" s="66"/>
      <c r="N87" s="66"/>
      <c r="O87" s="66"/>
      <c r="P87" s="73"/>
      <c r="Q87" s="66"/>
    </row>
    <row r="88" spans="1:22" s="100" customFormat="1">
      <c r="A88" s="47">
        <v>50</v>
      </c>
      <c r="B88" s="71" t="s">
        <v>120</v>
      </c>
      <c r="C88" s="22" t="s">
        <v>121</v>
      </c>
      <c r="D88" s="25">
        <v>5</v>
      </c>
      <c r="E88" s="47" t="s">
        <v>31</v>
      </c>
      <c r="F88" s="72">
        <v>0</v>
      </c>
      <c r="G88" s="4">
        <f t="shared" si="0"/>
        <v>0</v>
      </c>
      <c r="H88" s="66"/>
      <c r="I88" s="73"/>
      <c r="J88" s="66"/>
      <c r="K88" s="73"/>
      <c r="L88" s="66"/>
      <c r="M88" s="66"/>
      <c r="N88" s="66"/>
      <c r="O88" s="66"/>
      <c r="P88" s="73"/>
      <c r="Q88" s="66"/>
      <c r="R88" s="99"/>
      <c r="S88" s="99"/>
    </row>
    <row r="89" spans="1:22" s="100" customFormat="1">
      <c r="A89" s="47">
        <v>51</v>
      </c>
      <c r="B89" s="71" t="s">
        <v>122</v>
      </c>
      <c r="C89" s="22" t="s">
        <v>123</v>
      </c>
      <c r="D89" s="25">
        <v>2</v>
      </c>
      <c r="E89" s="47" t="s">
        <v>31</v>
      </c>
      <c r="F89" s="72">
        <v>0</v>
      </c>
      <c r="G89" s="4">
        <f t="shared" si="0"/>
        <v>0</v>
      </c>
      <c r="H89" s="66"/>
      <c r="I89" s="73"/>
      <c r="J89" s="66"/>
      <c r="K89" s="73"/>
      <c r="L89" s="66"/>
      <c r="M89" s="66"/>
      <c r="N89" s="66"/>
      <c r="O89" s="66"/>
      <c r="P89" s="73"/>
      <c r="Q89" s="66"/>
      <c r="R89" s="99"/>
      <c r="S89" s="99"/>
    </row>
    <row r="90" spans="1:22" ht="28.5" customHeight="1">
      <c r="A90" s="47">
        <v>52</v>
      </c>
      <c r="B90" s="71" t="s">
        <v>124</v>
      </c>
      <c r="C90" s="91" t="s">
        <v>125</v>
      </c>
      <c r="D90" s="25">
        <v>1</v>
      </c>
      <c r="E90" s="47" t="s">
        <v>66</v>
      </c>
      <c r="F90" s="72">
        <v>0</v>
      </c>
      <c r="G90" s="4">
        <f t="shared" si="0"/>
        <v>0</v>
      </c>
      <c r="H90" s="66"/>
      <c r="I90" s="73"/>
      <c r="J90" s="73"/>
      <c r="K90" s="66"/>
      <c r="L90" s="73"/>
      <c r="M90" s="66"/>
      <c r="N90" s="66"/>
      <c r="O90" s="66"/>
      <c r="P90" s="66"/>
      <c r="Q90" s="73"/>
      <c r="R90" s="66"/>
    </row>
    <row r="91" spans="1:22" ht="60">
      <c r="A91" s="47">
        <v>53</v>
      </c>
      <c r="B91" s="71" t="s">
        <v>126</v>
      </c>
      <c r="C91" s="91" t="s">
        <v>127</v>
      </c>
      <c r="D91" s="25">
        <v>1</v>
      </c>
      <c r="E91" s="47" t="s">
        <v>66</v>
      </c>
      <c r="F91" s="72">
        <v>0</v>
      </c>
      <c r="G91" s="4">
        <f t="shared" si="0"/>
        <v>0</v>
      </c>
      <c r="H91" s="66"/>
      <c r="I91" s="1"/>
      <c r="J91" s="73"/>
      <c r="K91" s="66"/>
      <c r="L91" s="73"/>
      <c r="M91" s="83"/>
      <c r="N91" s="66"/>
      <c r="O91" s="66"/>
      <c r="P91" s="66"/>
      <c r="Q91" s="73"/>
      <c r="R91" s="66"/>
      <c r="T91" s="73"/>
      <c r="U91" s="1"/>
      <c r="V91" s="1"/>
    </row>
    <row r="92" spans="1:22" ht="30">
      <c r="A92" s="47">
        <v>54</v>
      </c>
      <c r="B92" s="71" t="s">
        <v>128</v>
      </c>
      <c r="C92" s="91" t="s">
        <v>129</v>
      </c>
      <c r="D92" s="25">
        <v>3</v>
      </c>
      <c r="E92" s="47" t="s">
        <v>66</v>
      </c>
      <c r="F92" s="72">
        <v>0</v>
      </c>
      <c r="G92" s="4">
        <f>D92*F92</f>
        <v>0</v>
      </c>
      <c r="H92" s="66"/>
      <c r="I92" s="73"/>
      <c r="J92" s="73"/>
      <c r="K92" s="66"/>
      <c r="L92" s="73"/>
      <c r="M92" s="66"/>
      <c r="N92" s="66"/>
      <c r="O92" s="66"/>
      <c r="P92" s="66"/>
      <c r="Q92" s="73"/>
      <c r="R92" s="66"/>
    </row>
    <row r="93" spans="1:22">
      <c r="A93" s="47">
        <v>55</v>
      </c>
      <c r="B93" s="71" t="s">
        <v>124</v>
      </c>
      <c r="C93" s="91" t="s">
        <v>130</v>
      </c>
      <c r="D93" s="25">
        <v>1</v>
      </c>
      <c r="E93" s="47" t="s">
        <v>66</v>
      </c>
      <c r="F93" s="72">
        <v>0</v>
      </c>
      <c r="G93" s="4">
        <f t="shared" si="0"/>
        <v>0</v>
      </c>
      <c r="H93" s="66"/>
      <c r="I93" s="73"/>
      <c r="J93" s="73"/>
      <c r="K93" s="66"/>
      <c r="L93" s="73"/>
      <c r="M93" s="66"/>
      <c r="N93" s="66"/>
      <c r="O93" s="66"/>
      <c r="P93" s="66"/>
      <c r="Q93" s="73"/>
      <c r="R93" s="66"/>
    </row>
    <row r="94" spans="1:22" s="75" customFormat="1">
      <c r="A94" s="47">
        <v>56</v>
      </c>
      <c r="B94" s="71" t="s">
        <v>131</v>
      </c>
      <c r="C94" s="22" t="s">
        <v>132</v>
      </c>
      <c r="D94" s="25">
        <v>43</v>
      </c>
      <c r="E94" s="47" t="s">
        <v>24</v>
      </c>
      <c r="F94" s="72">
        <v>0</v>
      </c>
      <c r="G94" s="4">
        <f t="shared" si="0"/>
        <v>0</v>
      </c>
      <c r="H94" s="66"/>
      <c r="I94" s="73"/>
      <c r="J94" s="78"/>
      <c r="K94" s="73"/>
      <c r="L94" s="66"/>
      <c r="M94" s="66"/>
      <c r="N94" s="66"/>
      <c r="O94" s="66"/>
      <c r="P94" s="73"/>
      <c r="Q94" s="66"/>
      <c r="R94" s="1"/>
      <c r="S94" s="1"/>
    </row>
    <row r="95" spans="1:22" s="75" customFormat="1">
      <c r="A95" s="47">
        <v>57</v>
      </c>
      <c r="B95" s="71" t="s">
        <v>133</v>
      </c>
      <c r="C95" s="22" t="s">
        <v>134</v>
      </c>
      <c r="D95" s="25">
        <v>51</v>
      </c>
      <c r="E95" s="47" t="s">
        <v>24</v>
      </c>
      <c r="F95" s="72">
        <v>0</v>
      </c>
      <c r="G95" s="4">
        <f t="shared" si="0"/>
        <v>0</v>
      </c>
      <c r="H95" s="66"/>
      <c r="I95" s="73"/>
      <c r="J95" s="78"/>
      <c r="K95" s="73"/>
      <c r="L95" s="66"/>
      <c r="M95" s="66"/>
      <c r="N95" s="66"/>
      <c r="O95" s="66"/>
      <c r="P95" s="73"/>
      <c r="Q95" s="66"/>
      <c r="R95" s="73"/>
      <c r="S95" s="1"/>
    </row>
    <row r="96" spans="1:22" s="75" customFormat="1">
      <c r="A96" s="47">
        <v>58</v>
      </c>
      <c r="B96" s="71" t="s">
        <v>135</v>
      </c>
      <c r="C96" s="22" t="s">
        <v>136</v>
      </c>
      <c r="D96" s="25">
        <v>26</v>
      </c>
      <c r="E96" s="47" t="s">
        <v>24</v>
      </c>
      <c r="F96" s="72">
        <v>0</v>
      </c>
      <c r="G96" s="4">
        <f t="shared" si="0"/>
        <v>0</v>
      </c>
      <c r="H96" s="66"/>
      <c r="I96" s="73"/>
      <c r="J96" s="78"/>
      <c r="K96" s="73"/>
      <c r="L96" s="66"/>
      <c r="M96" s="66"/>
      <c r="N96" s="66"/>
      <c r="O96" s="66"/>
      <c r="P96" s="73"/>
      <c r="Q96" s="66"/>
      <c r="R96" s="1"/>
      <c r="S96" s="1"/>
    </row>
    <row r="97" spans="1:19" s="75" customFormat="1">
      <c r="A97" s="47">
        <v>59</v>
      </c>
      <c r="B97" s="71" t="s">
        <v>137</v>
      </c>
      <c r="C97" s="22" t="s">
        <v>138</v>
      </c>
      <c r="D97" s="25">
        <v>9</v>
      </c>
      <c r="E97" s="47" t="s">
        <v>24</v>
      </c>
      <c r="F97" s="72">
        <v>0</v>
      </c>
      <c r="G97" s="4">
        <f t="shared" si="0"/>
        <v>0</v>
      </c>
      <c r="H97" s="66"/>
      <c r="I97" s="73"/>
      <c r="J97" s="78"/>
      <c r="K97" s="73"/>
      <c r="L97" s="66"/>
      <c r="M97" s="66"/>
      <c r="N97" s="66"/>
      <c r="O97" s="66"/>
      <c r="P97" s="73"/>
      <c r="Q97" s="66"/>
      <c r="R97" s="1"/>
      <c r="S97" s="1"/>
    </row>
    <row r="98" spans="1:19" s="75" customFormat="1">
      <c r="A98" s="47">
        <v>60</v>
      </c>
      <c r="B98" s="71" t="s">
        <v>139</v>
      </c>
      <c r="C98" s="22" t="s">
        <v>140</v>
      </c>
      <c r="D98" s="25">
        <v>3</v>
      </c>
      <c r="E98" s="47" t="s">
        <v>24</v>
      </c>
      <c r="F98" s="72">
        <v>0</v>
      </c>
      <c r="G98" s="4">
        <f t="shared" si="0"/>
        <v>0</v>
      </c>
      <c r="H98" s="66"/>
      <c r="I98" s="73"/>
      <c r="J98" s="78"/>
      <c r="K98" s="73"/>
      <c r="L98" s="66"/>
      <c r="M98" s="66"/>
      <c r="N98" s="66"/>
      <c r="O98" s="66"/>
      <c r="P98" s="73"/>
      <c r="Q98" s="66"/>
      <c r="R98" s="1"/>
      <c r="S98" s="1"/>
    </row>
    <row r="99" spans="1:19">
      <c r="A99" s="47">
        <v>61</v>
      </c>
      <c r="B99" s="71" t="s">
        <v>141</v>
      </c>
      <c r="C99" s="22" t="s">
        <v>142</v>
      </c>
      <c r="D99" s="25">
        <v>4</v>
      </c>
      <c r="E99" s="47" t="s">
        <v>24</v>
      </c>
      <c r="F99" s="72">
        <v>0</v>
      </c>
      <c r="G99" s="4">
        <f t="shared" si="0"/>
        <v>0</v>
      </c>
      <c r="H99" s="66"/>
      <c r="I99" s="73"/>
      <c r="J99" s="66"/>
      <c r="K99" s="73"/>
      <c r="L99" s="66"/>
      <c r="M99" s="66"/>
      <c r="N99" s="66"/>
      <c r="O99" s="66"/>
      <c r="P99" s="73"/>
      <c r="Q99" s="66"/>
    </row>
    <row r="100" spans="1:19">
      <c r="A100" s="47">
        <v>62</v>
      </c>
      <c r="B100" s="71" t="s">
        <v>143</v>
      </c>
      <c r="C100" s="91" t="s">
        <v>144</v>
      </c>
      <c r="D100" s="25">
        <v>1</v>
      </c>
      <c r="E100" s="47" t="s">
        <v>66</v>
      </c>
      <c r="F100" s="72">
        <v>0</v>
      </c>
      <c r="G100" s="4">
        <f t="shared" si="0"/>
        <v>0</v>
      </c>
      <c r="H100" s="66"/>
      <c r="I100" s="73"/>
      <c r="J100" s="66"/>
      <c r="K100" s="73"/>
      <c r="L100" s="66"/>
      <c r="M100" s="66"/>
      <c r="N100" s="66"/>
      <c r="O100" s="66"/>
      <c r="P100" s="73"/>
      <c r="Q100" s="66"/>
    </row>
    <row r="101" spans="1:19" ht="16.5" customHeight="1">
      <c r="A101" s="47">
        <v>63</v>
      </c>
      <c r="B101" s="71" t="s">
        <v>145</v>
      </c>
      <c r="C101" s="91" t="s">
        <v>626</v>
      </c>
      <c r="D101" s="25">
        <v>1</v>
      </c>
      <c r="E101" s="47" t="s">
        <v>66</v>
      </c>
      <c r="F101" s="72">
        <v>0</v>
      </c>
      <c r="G101" s="4">
        <f t="shared" si="0"/>
        <v>0</v>
      </c>
      <c r="H101" s="66"/>
      <c r="I101" s="73"/>
      <c r="J101" s="66"/>
      <c r="K101" s="73"/>
      <c r="L101" s="73"/>
      <c r="M101" s="66"/>
      <c r="N101" s="66"/>
      <c r="O101" s="66"/>
      <c r="Q101" s="66"/>
      <c r="R101" s="66"/>
      <c r="S101" s="66"/>
    </row>
    <row r="102" spans="1:19" ht="30">
      <c r="A102" s="47">
        <v>64</v>
      </c>
      <c r="B102" s="71" t="s">
        <v>146</v>
      </c>
      <c r="C102" s="91" t="s">
        <v>147</v>
      </c>
      <c r="D102" s="25">
        <v>1</v>
      </c>
      <c r="E102" s="47" t="s">
        <v>66</v>
      </c>
      <c r="F102" s="72">
        <v>0</v>
      </c>
      <c r="G102" s="4">
        <f t="shared" si="0"/>
        <v>0</v>
      </c>
      <c r="H102" s="66"/>
      <c r="I102" s="73"/>
      <c r="J102" s="66"/>
      <c r="K102" s="73"/>
      <c r="L102" s="73"/>
      <c r="M102" s="66"/>
      <c r="N102" s="66"/>
      <c r="O102" s="66"/>
      <c r="Q102" s="66"/>
      <c r="R102" s="66"/>
      <c r="S102" s="66"/>
    </row>
    <row r="103" spans="1:19">
      <c r="A103" s="47">
        <v>65</v>
      </c>
      <c r="B103" s="71" t="s">
        <v>148</v>
      </c>
      <c r="C103" s="22" t="s">
        <v>149</v>
      </c>
      <c r="D103" s="25">
        <v>1</v>
      </c>
      <c r="E103" s="47" t="s">
        <v>66</v>
      </c>
      <c r="F103" s="72">
        <v>0</v>
      </c>
      <c r="G103" s="4">
        <f t="shared" ref="G103:G106" si="1">D103*F103</f>
        <v>0</v>
      </c>
      <c r="H103" s="92"/>
      <c r="I103" s="73"/>
      <c r="J103" s="66"/>
      <c r="K103" s="73"/>
      <c r="L103" s="66"/>
      <c r="M103" s="66"/>
      <c r="N103" s="66"/>
      <c r="O103" s="66"/>
      <c r="P103" s="73"/>
      <c r="Q103" s="66"/>
    </row>
    <row r="104" spans="1:19">
      <c r="A104" s="47">
        <v>66</v>
      </c>
      <c r="B104" s="71" t="s">
        <v>150</v>
      </c>
      <c r="C104" s="22" t="s">
        <v>151</v>
      </c>
      <c r="D104" s="25">
        <v>1</v>
      </c>
      <c r="E104" s="47" t="s">
        <v>66</v>
      </c>
      <c r="F104" s="72">
        <v>0</v>
      </c>
      <c r="G104" s="4">
        <f t="shared" si="1"/>
        <v>0</v>
      </c>
      <c r="H104" s="92"/>
      <c r="I104" s="73"/>
      <c r="J104" s="66"/>
      <c r="K104" s="73"/>
      <c r="L104" s="66"/>
      <c r="M104" s="66"/>
      <c r="N104" s="66"/>
      <c r="O104" s="66"/>
      <c r="P104" s="73"/>
      <c r="Q104" s="66"/>
    </row>
    <row r="105" spans="1:19">
      <c r="A105" s="47">
        <v>67</v>
      </c>
      <c r="B105" s="71" t="s">
        <v>152</v>
      </c>
      <c r="C105" s="91" t="s">
        <v>153</v>
      </c>
      <c r="D105" s="25">
        <v>1</v>
      </c>
      <c r="E105" s="47" t="s">
        <v>66</v>
      </c>
      <c r="F105" s="72">
        <v>0</v>
      </c>
      <c r="G105" s="4">
        <f t="shared" si="1"/>
        <v>0</v>
      </c>
      <c r="H105" s="96"/>
      <c r="I105" s="73"/>
      <c r="J105" s="66"/>
      <c r="K105" s="73"/>
      <c r="L105" s="66"/>
      <c r="M105" s="66"/>
      <c r="N105" s="66"/>
      <c r="O105" s="66"/>
      <c r="P105" s="73"/>
    </row>
    <row r="106" spans="1:19" s="105" customFormat="1">
      <c r="A106" s="47">
        <v>68</v>
      </c>
      <c r="B106" s="71" t="s">
        <v>154</v>
      </c>
      <c r="C106" s="22" t="s">
        <v>155</v>
      </c>
      <c r="D106" s="25">
        <v>1</v>
      </c>
      <c r="E106" s="47" t="s">
        <v>66</v>
      </c>
      <c r="F106" s="101">
        <f>SUM(G39:G105)*0.0097</f>
        <v>0</v>
      </c>
      <c r="G106" s="4">
        <f t="shared" si="1"/>
        <v>0</v>
      </c>
      <c r="H106" s="102"/>
      <c r="I106" s="87"/>
      <c r="J106" s="102"/>
      <c r="K106" s="103"/>
      <c r="L106" s="102"/>
      <c r="M106" s="102"/>
      <c r="N106" s="102"/>
      <c r="O106" s="102"/>
      <c r="P106" s="103"/>
      <c r="Q106" s="102"/>
      <c r="R106" s="104"/>
      <c r="S106" s="104"/>
    </row>
    <row r="107" spans="1:19" s="110" customFormat="1" ht="12.75" customHeight="1">
      <c r="A107" s="47"/>
      <c r="B107" s="106"/>
      <c r="C107" s="21" t="s">
        <v>156</v>
      </c>
      <c r="D107" s="21"/>
      <c r="E107" s="27"/>
      <c r="F107" s="40"/>
      <c r="G107" s="11">
        <f>SUM(G39:G106)</f>
        <v>0</v>
      </c>
      <c r="H107" s="102"/>
      <c r="I107" s="107"/>
      <c r="J107" s="108"/>
      <c r="K107" s="107"/>
      <c r="L107" s="108"/>
      <c r="M107" s="108"/>
      <c r="N107" s="108"/>
      <c r="O107" s="108"/>
      <c r="P107" s="107"/>
      <c r="Q107" s="108"/>
      <c r="R107" s="109"/>
      <c r="S107" s="109"/>
    </row>
    <row r="108" spans="1:19">
      <c r="B108" s="111"/>
      <c r="C108" s="22"/>
      <c r="D108" s="25"/>
      <c r="E108" s="47"/>
      <c r="F108" s="25"/>
      <c r="H108" s="77"/>
      <c r="I108" s="76"/>
      <c r="J108" s="73"/>
      <c r="K108" s="66"/>
      <c r="L108" s="66"/>
      <c r="M108" s="66"/>
      <c r="N108" s="66"/>
      <c r="O108" s="73"/>
      <c r="P108" s="66"/>
    </row>
    <row r="109" spans="1:19" ht="18.75">
      <c r="B109" s="71"/>
      <c r="C109" s="70" t="s">
        <v>157</v>
      </c>
      <c r="D109" s="22"/>
      <c r="E109" s="47"/>
      <c r="F109" s="25"/>
      <c r="G109" s="112"/>
      <c r="H109" s="113"/>
      <c r="I109" s="114"/>
      <c r="J109" s="113"/>
      <c r="K109" s="114"/>
      <c r="L109" s="113"/>
      <c r="M109" s="113"/>
      <c r="N109" s="113"/>
      <c r="O109" s="113"/>
      <c r="P109" s="114"/>
      <c r="Q109" s="113"/>
    </row>
    <row r="110" spans="1:19" ht="30">
      <c r="A110" s="47">
        <v>69</v>
      </c>
      <c r="B110" s="71" t="s">
        <v>158</v>
      </c>
      <c r="C110" s="91" t="s">
        <v>159</v>
      </c>
      <c r="D110" s="25">
        <v>1</v>
      </c>
      <c r="E110" s="47" t="s">
        <v>66</v>
      </c>
      <c r="F110" s="72">
        <v>0</v>
      </c>
      <c r="G110" s="4">
        <f>D110*F110</f>
        <v>0</v>
      </c>
      <c r="H110" s="66"/>
      <c r="I110" s="73"/>
      <c r="J110" s="66"/>
      <c r="K110" s="73"/>
      <c r="L110" s="66"/>
      <c r="M110" s="66"/>
      <c r="N110" s="66"/>
      <c r="O110" s="66"/>
      <c r="P110" s="73"/>
      <c r="Q110" s="66"/>
    </row>
    <row r="111" spans="1:19" s="97" customFormat="1">
      <c r="A111" s="47">
        <v>70</v>
      </c>
      <c r="B111" s="71" t="s">
        <v>160</v>
      </c>
      <c r="C111" s="22" t="s">
        <v>161</v>
      </c>
      <c r="D111" s="25">
        <v>4</v>
      </c>
      <c r="E111" s="47" t="s">
        <v>31</v>
      </c>
      <c r="F111" s="72">
        <v>0</v>
      </c>
      <c r="G111" s="4">
        <f>D111*F111</f>
        <v>0</v>
      </c>
      <c r="H111" s="92"/>
      <c r="I111" s="87"/>
      <c r="J111" s="87"/>
      <c r="K111" s="92"/>
      <c r="L111" s="87"/>
      <c r="M111" s="92"/>
      <c r="N111" s="92"/>
      <c r="O111" s="92"/>
      <c r="P111" s="87"/>
      <c r="Q111" s="92"/>
      <c r="R111" s="93"/>
      <c r="S111" s="93"/>
    </row>
    <row r="112" spans="1:19" s="75" customFormat="1">
      <c r="A112" s="47">
        <v>71</v>
      </c>
      <c r="B112" s="71" t="s">
        <v>162</v>
      </c>
      <c r="C112" s="22" t="s">
        <v>163</v>
      </c>
      <c r="D112" s="25">
        <v>31</v>
      </c>
      <c r="E112" s="47" t="s">
        <v>31</v>
      </c>
      <c r="F112" s="72">
        <v>0</v>
      </c>
      <c r="G112" s="4">
        <f>D112*F112</f>
        <v>0</v>
      </c>
      <c r="H112" s="92"/>
      <c r="I112" s="87"/>
      <c r="J112" s="66"/>
      <c r="K112" s="73"/>
      <c r="L112" s="66"/>
      <c r="M112" s="66"/>
      <c r="N112" s="66"/>
      <c r="O112" s="66"/>
      <c r="P112" s="73"/>
      <c r="Q112" s="66"/>
      <c r="R112" s="1"/>
      <c r="S112" s="1"/>
    </row>
    <row r="113" spans="1:19">
      <c r="A113" s="47">
        <v>72</v>
      </c>
      <c r="B113" s="71" t="s">
        <v>164</v>
      </c>
      <c r="C113" s="22" t="s">
        <v>165</v>
      </c>
      <c r="D113" s="25">
        <v>2</v>
      </c>
      <c r="E113" s="47" t="s">
        <v>31</v>
      </c>
      <c r="F113" s="72">
        <v>0</v>
      </c>
      <c r="G113" s="4">
        <f>D113*F113</f>
        <v>0</v>
      </c>
      <c r="H113" s="92"/>
      <c r="I113" s="73"/>
      <c r="J113" s="66"/>
      <c r="K113" s="73"/>
      <c r="L113" s="66"/>
      <c r="M113" s="66"/>
      <c r="N113" s="66"/>
      <c r="O113" s="66"/>
      <c r="P113" s="73"/>
      <c r="Q113" s="66"/>
    </row>
    <row r="114" spans="1:19" s="94" customFormat="1">
      <c r="A114" s="47">
        <v>73</v>
      </c>
      <c r="B114" s="71" t="s">
        <v>166</v>
      </c>
      <c r="C114" s="22" t="s">
        <v>167</v>
      </c>
      <c r="D114" s="25">
        <v>1</v>
      </c>
      <c r="E114" s="47" t="s">
        <v>66</v>
      </c>
      <c r="F114" s="25">
        <f>SUM(G110:G113)*0.0059</f>
        <v>0</v>
      </c>
      <c r="G114" s="4">
        <f>D114*F114</f>
        <v>0</v>
      </c>
      <c r="H114" s="92"/>
      <c r="I114" s="87"/>
      <c r="J114" s="92"/>
      <c r="K114" s="87"/>
      <c r="L114" s="92"/>
      <c r="M114" s="92"/>
      <c r="N114" s="92"/>
      <c r="O114" s="92"/>
      <c r="P114" s="87"/>
      <c r="Q114" s="92"/>
      <c r="R114" s="93"/>
      <c r="S114" s="93"/>
    </row>
    <row r="115" spans="1:19" s="110" customFormat="1" ht="12.75" customHeight="1">
      <c r="A115" s="47"/>
      <c r="B115" s="106"/>
      <c r="C115" s="21" t="s">
        <v>168</v>
      </c>
      <c r="D115" s="67"/>
      <c r="E115" s="27"/>
      <c r="F115" s="115"/>
      <c r="G115" s="11">
        <f>SUM(G110:G114)</f>
        <v>0</v>
      </c>
      <c r="H115" s="102"/>
      <c r="I115" s="107"/>
      <c r="J115" s="108"/>
      <c r="K115" s="107"/>
      <c r="L115" s="108"/>
      <c r="M115" s="108"/>
      <c r="N115" s="108"/>
      <c r="O115" s="108"/>
      <c r="P115" s="107"/>
      <c r="Q115" s="108"/>
      <c r="R115" s="109"/>
      <c r="S115" s="109"/>
    </row>
    <row r="116" spans="1:19" s="118" customFormat="1">
      <c r="A116" s="47"/>
      <c r="B116" s="71"/>
      <c r="C116" s="22"/>
      <c r="D116" s="116"/>
      <c r="E116" s="47"/>
      <c r="F116" s="117"/>
      <c r="G116" s="3"/>
      <c r="H116" s="92"/>
      <c r="I116" s="73"/>
      <c r="J116" s="66"/>
      <c r="K116" s="73"/>
      <c r="L116" s="66"/>
      <c r="M116" s="66"/>
      <c r="N116" s="66"/>
      <c r="O116" s="66"/>
      <c r="P116" s="73"/>
      <c r="Q116" s="66"/>
      <c r="R116" s="99"/>
      <c r="S116" s="99"/>
    </row>
    <row r="117" spans="1:19" ht="18.75">
      <c r="B117" s="48"/>
      <c r="C117" s="70" t="s">
        <v>169</v>
      </c>
      <c r="D117" s="22"/>
      <c r="E117" s="47"/>
      <c r="F117" s="25"/>
      <c r="G117" s="112"/>
      <c r="H117" s="1"/>
      <c r="I117" s="1"/>
    </row>
    <row r="118" spans="1:19" s="97" customFormat="1">
      <c r="A118" s="47">
        <v>74</v>
      </c>
      <c r="B118" s="71" t="s">
        <v>170</v>
      </c>
      <c r="C118" s="22" t="s">
        <v>171</v>
      </c>
      <c r="D118" s="25">
        <v>1</v>
      </c>
      <c r="E118" s="47" t="s">
        <v>31</v>
      </c>
      <c r="F118" s="72">
        <v>0</v>
      </c>
      <c r="G118" s="4">
        <f>D118*F118</f>
        <v>0</v>
      </c>
      <c r="H118" s="92"/>
      <c r="I118" s="87"/>
      <c r="J118" s="119"/>
      <c r="K118" s="87"/>
      <c r="L118" s="92"/>
      <c r="M118" s="92"/>
      <c r="N118" s="92"/>
      <c r="O118" s="120"/>
      <c r="P118" s="87"/>
      <c r="Q118" s="92"/>
      <c r="R118" s="93"/>
      <c r="S118" s="93"/>
    </row>
    <row r="119" spans="1:19">
      <c r="A119" s="47">
        <v>75</v>
      </c>
      <c r="B119" s="71" t="s">
        <v>172</v>
      </c>
      <c r="C119" s="91" t="s">
        <v>173</v>
      </c>
      <c r="D119" s="25">
        <v>5</v>
      </c>
      <c r="E119" s="47" t="s">
        <v>31</v>
      </c>
      <c r="F119" s="72">
        <v>0</v>
      </c>
      <c r="G119" s="4">
        <f>D119*F119</f>
        <v>0</v>
      </c>
      <c r="H119" s="66"/>
      <c r="I119" s="73"/>
      <c r="J119" s="88"/>
      <c r="K119" s="73"/>
      <c r="L119" s="66"/>
      <c r="M119" s="66"/>
      <c r="N119" s="66"/>
      <c r="O119" s="74"/>
      <c r="P119" s="73"/>
      <c r="Q119" s="66"/>
    </row>
    <row r="120" spans="1:19" s="97" customFormat="1">
      <c r="A120" s="47">
        <v>76</v>
      </c>
      <c r="B120" s="71" t="s">
        <v>174</v>
      </c>
      <c r="C120" s="22" t="s">
        <v>175</v>
      </c>
      <c r="D120" s="25">
        <v>5</v>
      </c>
      <c r="E120" s="47" t="s">
        <v>31</v>
      </c>
      <c r="F120" s="72">
        <v>0</v>
      </c>
      <c r="G120" s="4">
        <f>D120*F120</f>
        <v>0</v>
      </c>
      <c r="H120" s="92"/>
      <c r="I120" s="87"/>
      <c r="J120" s="119"/>
      <c r="K120" s="87"/>
      <c r="L120" s="92"/>
      <c r="M120" s="92"/>
      <c r="N120" s="92"/>
      <c r="O120" s="120"/>
      <c r="P120" s="87"/>
      <c r="Q120" s="92"/>
      <c r="R120" s="93"/>
      <c r="S120" s="93"/>
    </row>
    <row r="121" spans="1:19" s="97" customFormat="1">
      <c r="A121" s="47">
        <v>77</v>
      </c>
      <c r="B121" s="71" t="s">
        <v>176</v>
      </c>
      <c r="C121" s="22" t="s">
        <v>177</v>
      </c>
      <c r="D121" s="25">
        <v>4</v>
      </c>
      <c r="E121" s="47" t="s">
        <v>31</v>
      </c>
      <c r="F121" s="72">
        <v>0</v>
      </c>
      <c r="G121" s="4">
        <f t="shared" ref="G121:G133" si="2">D121*F121</f>
        <v>0</v>
      </c>
      <c r="H121" s="92"/>
      <c r="I121" s="87"/>
      <c r="J121" s="119"/>
      <c r="K121" s="87"/>
      <c r="L121" s="92"/>
      <c r="M121" s="92"/>
      <c r="N121" s="92"/>
      <c r="O121" s="120"/>
      <c r="P121" s="87"/>
      <c r="Q121" s="92"/>
      <c r="R121" s="93"/>
      <c r="S121" s="93"/>
    </row>
    <row r="122" spans="1:19" s="97" customFormat="1">
      <c r="A122" s="47">
        <v>78</v>
      </c>
      <c r="B122" s="71" t="s">
        <v>178</v>
      </c>
      <c r="C122" s="22" t="s">
        <v>179</v>
      </c>
      <c r="D122" s="25">
        <v>10</v>
      </c>
      <c r="E122" s="47" t="s">
        <v>31</v>
      </c>
      <c r="F122" s="72">
        <v>0</v>
      </c>
      <c r="G122" s="4">
        <f t="shared" si="2"/>
        <v>0</v>
      </c>
      <c r="H122" s="92"/>
      <c r="I122" s="87"/>
      <c r="J122" s="119"/>
      <c r="K122" s="87"/>
      <c r="L122" s="92"/>
      <c r="M122" s="92"/>
      <c r="N122" s="92"/>
      <c r="O122" s="120"/>
      <c r="P122" s="87"/>
      <c r="Q122" s="92"/>
      <c r="R122" s="93"/>
      <c r="S122" s="93"/>
    </row>
    <row r="123" spans="1:19" s="97" customFormat="1">
      <c r="A123" s="47">
        <v>79</v>
      </c>
      <c r="B123" s="71" t="s">
        <v>180</v>
      </c>
      <c r="C123" s="22" t="s">
        <v>181</v>
      </c>
      <c r="D123" s="25">
        <v>1</v>
      </c>
      <c r="E123" s="47" t="s">
        <v>31</v>
      </c>
      <c r="F123" s="72">
        <v>0</v>
      </c>
      <c r="G123" s="4">
        <f t="shared" si="2"/>
        <v>0</v>
      </c>
      <c r="H123" s="92"/>
      <c r="I123" s="87"/>
      <c r="J123" s="119"/>
      <c r="K123" s="87"/>
      <c r="L123" s="92"/>
      <c r="M123" s="92"/>
      <c r="N123" s="92"/>
      <c r="O123" s="120"/>
      <c r="P123" s="87"/>
      <c r="Q123" s="92"/>
      <c r="R123" s="93"/>
      <c r="S123" s="93"/>
    </row>
    <row r="124" spans="1:19" s="97" customFormat="1">
      <c r="A124" s="47">
        <v>80</v>
      </c>
      <c r="B124" s="71" t="s">
        <v>182</v>
      </c>
      <c r="C124" s="22" t="s">
        <v>183</v>
      </c>
      <c r="D124" s="25">
        <v>1</v>
      </c>
      <c r="E124" s="47" t="s">
        <v>31</v>
      </c>
      <c r="F124" s="72">
        <v>0</v>
      </c>
      <c r="G124" s="4">
        <f t="shared" si="2"/>
        <v>0</v>
      </c>
      <c r="H124" s="92"/>
      <c r="I124" s="87"/>
      <c r="J124" s="119"/>
      <c r="K124" s="87"/>
      <c r="L124" s="92"/>
      <c r="M124" s="92"/>
      <c r="N124" s="92"/>
      <c r="O124" s="120"/>
      <c r="P124" s="87"/>
      <c r="Q124" s="92"/>
      <c r="R124" s="93"/>
      <c r="S124" s="93"/>
    </row>
    <row r="125" spans="1:19" s="97" customFormat="1">
      <c r="A125" s="47">
        <v>81</v>
      </c>
      <c r="B125" s="71" t="s">
        <v>184</v>
      </c>
      <c r="C125" s="22" t="s">
        <v>185</v>
      </c>
      <c r="D125" s="25">
        <v>1</v>
      </c>
      <c r="E125" s="47" t="s">
        <v>31</v>
      </c>
      <c r="F125" s="72">
        <v>0</v>
      </c>
      <c r="G125" s="4">
        <f t="shared" si="2"/>
        <v>0</v>
      </c>
      <c r="H125" s="92"/>
      <c r="I125" s="87"/>
      <c r="J125" s="119"/>
      <c r="K125" s="87"/>
      <c r="L125" s="92"/>
      <c r="M125" s="92"/>
      <c r="N125" s="92"/>
      <c r="O125" s="120"/>
      <c r="P125" s="87"/>
      <c r="Q125" s="92"/>
      <c r="R125" s="93"/>
      <c r="S125" s="93"/>
    </row>
    <row r="126" spans="1:19" s="97" customFormat="1">
      <c r="A126" s="47">
        <v>82</v>
      </c>
      <c r="B126" s="71" t="s">
        <v>186</v>
      </c>
      <c r="C126" s="22" t="s">
        <v>187</v>
      </c>
      <c r="D126" s="25">
        <v>2</v>
      </c>
      <c r="E126" s="47" t="s">
        <v>31</v>
      </c>
      <c r="F126" s="72">
        <v>0</v>
      </c>
      <c r="G126" s="4">
        <f t="shared" si="2"/>
        <v>0</v>
      </c>
      <c r="H126" s="92"/>
      <c r="I126" s="87"/>
      <c r="J126" s="119"/>
      <c r="K126" s="87"/>
      <c r="L126" s="92"/>
      <c r="M126" s="92"/>
      <c r="N126" s="92"/>
      <c r="O126" s="120"/>
      <c r="P126" s="87"/>
      <c r="Q126" s="92"/>
      <c r="R126" s="93"/>
      <c r="S126" s="93"/>
    </row>
    <row r="127" spans="1:19" s="122" customFormat="1">
      <c r="A127" s="47">
        <v>83</v>
      </c>
      <c r="B127" s="71" t="s">
        <v>188</v>
      </c>
      <c r="C127" s="22" t="s">
        <v>189</v>
      </c>
      <c r="D127" s="25">
        <v>2</v>
      </c>
      <c r="E127" s="47" t="s">
        <v>31</v>
      </c>
      <c r="F127" s="72">
        <v>0</v>
      </c>
      <c r="G127" s="4">
        <f t="shared" si="2"/>
        <v>0</v>
      </c>
      <c r="H127" s="87"/>
      <c r="I127" s="87"/>
      <c r="J127" s="87"/>
      <c r="K127" s="121"/>
      <c r="L127" s="87"/>
      <c r="M127" s="92"/>
      <c r="N127" s="92"/>
      <c r="O127" s="92"/>
      <c r="P127" s="87"/>
      <c r="Q127" s="92"/>
      <c r="R127" s="93"/>
      <c r="S127" s="93"/>
    </row>
    <row r="128" spans="1:19" ht="30">
      <c r="A128" s="47">
        <v>84</v>
      </c>
      <c r="B128" s="71" t="s">
        <v>190</v>
      </c>
      <c r="C128" s="91" t="s">
        <v>627</v>
      </c>
      <c r="D128" s="25">
        <v>1</v>
      </c>
      <c r="E128" s="47" t="s">
        <v>31</v>
      </c>
      <c r="F128" s="72">
        <v>0</v>
      </c>
      <c r="G128" s="4">
        <f t="shared" si="2"/>
        <v>0</v>
      </c>
      <c r="H128" s="92"/>
      <c r="I128" s="123"/>
      <c r="J128" s="124"/>
      <c r="K128" s="125"/>
      <c r="L128" s="124"/>
      <c r="M128" s="124"/>
      <c r="N128" s="124"/>
      <c r="O128" s="124"/>
      <c r="P128" s="125"/>
      <c r="Q128" s="124"/>
      <c r="R128"/>
      <c r="S128"/>
    </row>
    <row r="129" spans="1:19">
      <c r="A129" s="47">
        <v>85</v>
      </c>
      <c r="B129" s="71" t="s">
        <v>191</v>
      </c>
      <c r="C129" s="22" t="s">
        <v>192</v>
      </c>
      <c r="D129" s="25">
        <v>1</v>
      </c>
      <c r="E129" s="47" t="s">
        <v>31</v>
      </c>
      <c r="F129" s="72">
        <v>0</v>
      </c>
      <c r="G129" s="4">
        <f t="shared" si="2"/>
        <v>0</v>
      </c>
      <c r="H129" s="92"/>
      <c r="I129" s="87"/>
      <c r="J129" s="66"/>
      <c r="K129" s="73"/>
      <c r="L129" s="66"/>
      <c r="M129" s="66"/>
      <c r="N129" s="66"/>
      <c r="O129" s="66"/>
      <c r="P129" s="73"/>
      <c r="Q129" s="66"/>
    </row>
    <row r="130" spans="1:19" s="97" customFormat="1">
      <c r="A130" s="47">
        <v>86</v>
      </c>
      <c r="B130" s="71" t="s">
        <v>193</v>
      </c>
      <c r="C130" s="22" t="s">
        <v>194</v>
      </c>
      <c r="D130" s="25">
        <v>25</v>
      </c>
      <c r="E130" s="47" t="s">
        <v>31</v>
      </c>
      <c r="F130" s="72">
        <v>0</v>
      </c>
      <c r="G130" s="4">
        <f t="shared" si="2"/>
        <v>0</v>
      </c>
      <c r="H130" s="92"/>
      <c r="I130" s="87"/>
      <c r="J130" s="119"/>
      <c r="K130" s="87"/>
      <c r="L130" s="92"/>
      <c r="M130" s="92"/>
      <c r="N130" s="92"/>
      <c r="O130" s="120"/>
      <c r="P130" s="87"/>
      <c r="Q130" s="92"/>
      <c r="R130" s="93"/>
      <c r="S130" s="93"/>
    </row>
    <row r="131" spans="1:19" s="97" customFormat="1">
      <c r="A131" s="47">
        <v>87</v>
      </c>
      <c r="B131" s="71" t="s">
        <v>195</v>
      </c>
      <c r="C131" s="22" t="s">
        <v>196</v>
      </c>
      <c r="D131" s="25">
        <v>2</v>
      </c>
      <c r="E131" s="47" t="s">
        <v>31</v>
      </c>
      <c r="F131" s="72">
        <v>0</v>
      </c>
      <c r="G131" s="4">
        <f t="shared" si="2"/>
        <v>0</v>
      </c>
      <c r="H131" s="92"/>
      <c r="I131" s="87"/>
      <c r="J131" s="119"/>
      <c r="K131" s="87"/>
      <c r="L131" s="92"/>
      <c r="M131" s="92"/>
      <c r="N131" s="92"/>
      <c r="O131" s="120"/>
      <c r="P131" s="87"/>
      <c r="Q131" s="92"/>
      <c r="R131" s="93"/>
      <c r="S131" s="93"/>
    </row>
    <row r="132" spans="1:19" s="97" customFormat="1">
      <c r="A132" s="47">
        <v>88</v>
      </c>
      <c r="B132" s="71" t="s">
        <v>197</v>
      </c>
      <c r="C132" s="22" t="s">
        <v>198</v>
      </c>
      <c r="D132" s="25">
        <v>11</v>
      </c>
      <c r="E132" s="47" t="s">
        <v>31</v>
      </c>
      <c r="F132" s="72">
        <v>0</v>
      </c>
      <c r="G132" s="4">
        <f t="shared" si="2"/>
        <v>0</v>
      </c>
      <c r="H132" s="92"/>
      <c r="I132" s="87"/>
      <c r="J132" s="119"/>
      <c r="K132" s="87"/>
      <c r="L132" s="92"/>
      <c r="M132" s="92"/>
      <c r="N132" s="92"/>
      <c r="O132" s="120"/>
      <c r="P132" s="87"/>
      <c r="Q132" s="92"/>
      <c r="R132" s="93"/>
      <c r="S132" s="93"/>
    </row>
    <row r="133" spans="1:19" s="97" customFormat="1">
      <c r="A133" s="47">
        <v>89</v>
      </c>
      <c r="B133" s="71" t="s">
        <v>199</v>
      </c>
      <c r="C133" s="22" t="s">
        <v>200</v>
      </c>
      <c r="D133" s="25">
        <v>16</v>
      </c>
      <c r="E133" s="47" t="s">
        <v>31</v>
      </c>
      <c r="F133" s="72">
        <v>0</v>
      </c>
      <c r="G133" s="4">
        <f t="shared" si="2"/>
        <v>0</v>
      </c>
      <c r="H133" s="92"/>
      <c r="I133" s="87"/>
      <c r="J133" s="119"/>
      <c r="K133" s="87"/>
      <c r="L133" s="92"/>
      <c r="M133" s="92"/>
      <c r="N133" s="92"/>
      <c r="O133" s="120"/>
      <c r="P133" s="87"/>
      <c r="Q133" s="92"/>
      <c r="R133" s="93"/>
      <c r="S133" s="93"/>
    </row>
    <row r="134" spans="1:19" s="97" customFormat="1">
      <c r="A134" s="47">
        <v>90</v>
      </c>
      <c r="B134" s="71" t="s">
        <v>201</v>
      </c>
      <c r="C134" s="126" t="s">
        <v>202</v>
      </c>
      <c r="D134" s="25"/>
      <c r="E134" s="47"/>
      <c r="F134" s="72"/>
      <c r="G134" s="4"/>
      <c r="H134" s="92"/>
      <c r="I134" s="87"/>
      <c r="J134" s="119"/>
      <c r="K134" s="87"/>
      <c r="L134" s="92"/>
      <c r="M134" s="92"/>
      <c r="N134" s="92"/>
      <c r="O134" s="120"/>
      <c r="P134" s="87"/>
      <c r="Q134" s="92"/>
      <c r="R134" s="93"/>
      <c r="S134" s="93"/>
    </row>
    <row r="135" spans="1:19" s="75" customFormat="1">
      <c r="A135" s="47">
        <v>91</v>
      </c>
      <c r="B135" s="71" t="s">
        <v>203</v>
      </c>
      <c r="C135" s="22" t="s">
        <v>204</v>
      </c>
      <c r="D135" s="25">
        <v>1</v>
      </c>
      <c r="E135" s="47" t="s">
        <v>31</v>
      </c>
      <c r="F135" s="72">
        <v>0</v>
      </c>
      <c r="G135" s="4">
        <f t="shared" ref="G135:G158" si="3">D135*F135</f>
        <v>0</v>
      </c>
      <c r="H135" s="66"/>
      <c r="I135" s="73"/>
      <c r="J135" s="66"/>
      <c r="K135" s="73"/>
      <c r="L135" s="66"/>
      <c r="M135" s="66"/>
      <c r="N135" s="66"/>
      <c r="O135" s="66"/>
      <c r="P135" s="73"/>
      <c r="Q135" s="66"/>
      <c r="R135" s="1"/>
      <c r="S135" s="1"/>
    </row>
    <row r="136" spans="1:19" s="75" customFormat="1">
      <c r="A136" s="47">
        <v>92</v>
      </c>
      <c r="B136" s="71" t="s">
        <v>205</v>
      </c>
      <c r="C136" s="22" t="s">
        <v>206</v>
      </c>
      <c r="D136" s="25">
        <v>1</v>
      </c>
      <c r="E136" s="47" t="s">
        <v>31</v>
      </c>
      <c r="F136" s="72">
        <v>0</v>
      </c>
      <c r="G136" s="4">
        <f t="shared" si="3"/>
        <v>0</v>
      </c>
      <c r="H136" s="66"/>
      <c r="I136" s="73"/>
      <c r="J136" s="66"/>
      <c r="K136" s="73"/>
      <c r="L136" s="66"/>
      <c r="M136" s="66"/>
      <c r="N136" s="66"/>
      <c r="O136" s="66"/>
      <c r="P136" s="73"/>
      <c r="Q136" s="66"/>
      <c r="R136" s="1"/>
      <c r="S136" s="1"/>
    </row>
    <row r="137" spans="1:19" s="75" customFormat="1">
      <c r="A137" s="47">
        <v>93</v>
      </c>
      <c r="B137" s="71" t="s">
        <v>207</v>
      </c>
      <c r="C137" s="22" t="s">
        <v>208</v>
      </c>
      <c r="D137" s="25">
        <v>5</v>
      </c>
      <c r="E137" s="47" t="s">
        <v>31</v>
      </c>
      <c r="F137" s="72">
        <v>0</v>
      </c>
      <c r="G137" s="4">
        <f t="shared" si="3"/>
        <v>0</v>
      </c>
      <c r="H137" s="66"/>
      <c r="I137" s="73"/>
      <c r="J137" s="66"/>
      <c r="K137" s="73"/>
      <c r="L137" s="66"/>
      <c r="M137" s="66"/>
      <c r="N137" s="66"/>
      <c r="O137" s="66"/>
      <c r="P137" s="73"/>
      <c r="Q137" s="66"/>
      <c r="R137" s="1"/>
      <c r="S137" s="1"/>
    </row>
    <row r="138" spans="1:19" s="75" customFormat="1">
      <c r="A138" s="47">
        <v>94</v>
      </c>
      <c r="B138" s="71" t="s">
        <v>209</v>
      </c>
      <c r="C138" s="22" t="s">
        <v>210</v>
      </c>
      <c r="D138" s="25">
        <v>5</v>
      </c>
      <c r="E138" s="47" t="s">
        <v>31</v>
      </c>
      <c r="F138" s="72">
        <v>0</v>
      </c>
      <c r="G138" s="4">
        <f t="shared" si="3"/>
        <v>0</v>
      </c>
      <c r="H138" s="66"/>
      <c r="I138" s="73"/>
      <c r="J138" s="66"/>
      <c r="K138" s="73"/>
      <c r="L138" s="66"/>
      <c r="M138" s="66"/>
      <c r="N138" s="66"/>
      <c r="O138" s="66"/>
      <c r="P138" s="73"/>
      <c r="Q138" s="66"/>
      <c r="R138" s="1"/>
      <c r="S138" s="1"/>
    </row>
    <row r="139" spans="1:19">
      <c r="A139" s="47">
        <v>95</v>
      </c>
      <c r="B139" s="71" t="s">
        <v>211</v>
      </c>
      <c r="C139" s="22" t="s">
        <v>212</v>
      </c>
      <c r="D139" s="25">
        <v>5</v>
      </c>
      <c r="E139" s="47" t="s">
        <v>31</v>
      </c>
      <c r="F139" s="72">
        <v>0</v>
      </c>
      <c r="G139" s="4">
        <f t="shared" si="3"/>
        <v>0</v>
      </c>
      <c r="H139" s="66"/>
      <c r="I139" s="73"/>
      <c r="J139" s="88"/>
      <c r="K139" s="73"/>
      <c r="L139" s="66"/>
      <c r="M139" s="66"/>
      <c r="N139" s="66"/>
      <c r="O139" s="66"/>
      <c r="P139" s="73"/>
      <c r="Q139" s="66"/>
    </row>
    <row r="140" spans="1:19" s="97" customFormat="1">
      <c r="A140" s="47">
        <v>96</v>
      </c>
      <c r="B140" s="71" t="s">
        <v>213</v>
      </c>
      <c r="C140" s="22" t="s">
        <v>214</v>
      </c>
      <c r="D140" s="25">
        <v>5</v>
      </c>
      <c r="E140" s="47" t="s">
        <v>31</v>
      </c>
      <c r="F140" s="72">
        <v>0</v>
      </c>
      <c r="G140" s="4">
        <f t="shared" si="3"/>
        <v>0</v>
      </c>
      <c r="H140" s="92"/>
      <c r="I140" s="87"/>
      <c r="J140" s="102"/>
      <c r="K140" s="103"/>
      <c r="L140" s="102"/>
      <c r="M140" s="102"/>
      <c r="N140" s="102"/>
      <c r="O140" s="102"/>
      <c r="P140" s="103"/>
      <c r="Q140" s="92"/>
      <c r="R140" s="93"/>
      <c r="S140" s="93"/>
    </row>
    <row r="141" spans="1:19" s="97" customFormat="1">
      <c r="A141" s="47">
        <v>97</v>
      </c>
      <c r="B141" s="71" t="s">
        <v>215</v>
      </c>
      <c r="C141" s="22" t="s">
        <v>216</v>
      </c>
      <c r="D141" s="25">
        <v>4</v>
      </c>
      <c r="E141" s="47" t="s">
        <v>31</v>
      </c>
      <c r="F141" s="72">
        <v>0</v>
      </c>
      <c r="G141" s="4">
        <f t="shared" si="3"/>
        <v>0</v>
      </c>
      <c r="H141" s="92"/>
      <c r="I141" s="87"/>
      <c r="J141" s="92"/>
      <c r="K141" s="87"/>
      <c r="L141" s="92"/>
      <c r="M141" s="92"/>
      <c r="N141" s="92"/>
      <c r="O141" s="92"/>
      <c r="P141" s="87"/>
      <c r="Q141" s="92"/>
      <c r="R141" s="93"/>
      <c r="S141" s="93"/>
    </row>
    <row r="142" spans="1:19" s="97" customFormat="1">
      <c r="A142" s="47">
        <v>98</v>
      </c>
      <c r="B142" s="71" t="s">
        <v>217</v>
      </c>
      <c r="C142" s="22" t="s">
        <v>218</v>
      </c>
      <c r="D142" s="25">
        <v>9</v>
      </c>
      <c r="E142" s="47" t="s">
        <v>31</v>
      </c>
      <c r="F142" s="72">
        <v>0</v>
      </c>
      <c r="G142" s="4">
        <f t="shared" si="3"/>
        <v>0</v>
      </c>
      <c r="H142" s="92"/>
      <c r="I142" s="87"/>
      <c r="J142" s="87"/>
      <c r="K142" s="87"/>
      <c r="L142" s="92"/>
      <c r="M142" s="92"/>
      <c r="N142" s="92"/>
      <c r="O142" s="92"/>
      <c r="P142" s="87"/>
      <c r="Q142" s="92"/>
      <c r="R142" s="93"/>
      <c r="S142" s="93"/>
    </row>
    <row r="143" spans="1:19">
      <c r="A143" s="47">
        <v>99</v>
      </c>
      <c r="B143" s="71" t="s">
        <v>219</v>
      </c>
      <c r="C143" s="22" t="s">
        <v>220</v>
      </c>
      <c r="D143" s="25">
        <v>1</v>
      </c>
      <c r="E143" s="47" t="s">
        <v>31</v>
      </c>
      <c r="F143" s="72">
        <v>0</v>
      </c>
      <c r="G143" s="4">
        <f t="shared" si="3"/>
        <v>0</v>
      </c>
      <c r="H143" s="66"/>
      <c r="I143" s="73"/>
      <c r="J143" s="66"/>
      <c r="K143" s="73"/>
      <c r="L143" s="66"/>
      <c r="M143" s="66"/>
      <c r="N143" s="66"/>
      <c r="O143" s="66"/>
      <c r="P143" s="73"/>
      <c r="Q143" s="66"/>
    </row>
    <row r="144" spans="1:19" s="75" customFormat="1">
      <c r="A144" s="47">
        <v>100</v>
      </c>
      <c r="B144" s="71" t="s">
        <v>221</v>
      </c>
      <c r="C144" s="22" t="s">
        <v>222</v>
      </c>
      <c r="D144" s="25">
        <v>1</v>
      </c>
      <c r="E144" s="47" t="s">
        <v>31</v>
      </c>
      <c r="F144" s="72">
        <v>0</v>
      </c>
      <c r="G144" s="4">
        <f t="shared" si="3"/>
        <v>0</v>
      </c>
      <c r="H144" s="66"/>
      <c r="I144" s="73"/>
      <c r="J144" s="66"/>
      <c r="K144" s="73"/>
      <c r="L144" s="66"/>
      <c r="M144" s="66"/>
      <c r="N144" s="66"/>
      <c r="O144" s="66"/>
      <c r="P144" s="73"/>
      <c r="Q144" s="66"/>
      <c r="R144" s="1"/>
      <c r="S144" s="1"/>
    </row>
    <row r="145" spans="1:19" s="75" customFormat="1">
      <c r="A145" s="47">
        <v>101</v>
      </c>
      <c r="B145" s="71" t="s">
        <v>223</v>
      </c>
      <c r="C145" s="22" t="s">
        <v>224</v>
      </c>
      <c r="D145" s="25">
        <v>1</v>
      </c>
      <c r="E145" s="47" t="s">
        <v>31</v>
      </c>
      <c r="F145" s="72">
        <v>0</v>
      </c>
      <c r="G145" s="4">
        <f t="shared" si="3"/>
        <v>0</v>
      </c>
      <c r="H145" s="66"/>
      <c r="I145" s="73"/>
      <c r="J145" s="66"/>
      <c r="K145" s="73"/>
      <c r="L145" s="66"/>
      <c r="M145" s="66"/>
      <c r="N145" s="66"/>
      <c r="O145" s="66"/>
      <c r="P145" s="73"/>
      <c r="Q145" s="66"/>
      <c r="R145" s="1"/>
      <c r="S145" s="1"/>
    </row>
    <row r="146" spans="1:19" s="100" customFormat="1">
      <c r="A146" s="47">
        <v>102</v>
      </c>
      <c r="B146" s="71" t="s">
        <v>225</v>
      </c>
      <c r="C146" s="22" t="s">
        <v>226</v>
      </c>
      <c r="D146" s="25">
        <v>1</v>
      </c>
      <c r="E146" s="47" t="s">
        <v>31</v>
      </c>
      <c r="F146" s="72">
        <v>0</v>
      </c>
      <c r="G146" s="4">
        <f t="shared" si="3"/>
        <v>0</v>
      </c>
      <c r="H146" s="66"/>
      <c r="I146" s="73"/>
      <c r="J146" s="66"/>
      <c r="K146" s="73"/>
      <c r="L146" s="66"/>
      <c r="M146" s="66"/>
      <c r="N146" s="66"/>
      <c r="O146" s="66"/>
      <c r="P146" s="73"/>
      <c r="Q146" s="66"/>
      <c r="R146" s="99"/>
      <c r="S146" s="99"/>
    </row>
    <row r="147" spans="1:19" s="97" customFormat="1">
      <c r="A147" s="47">
        <v>103</v>
      </c>
      <c r="B147" s="48">
        <v>732291915</v>
      </c>
      <c r="C147" s="22" t="s">
        <v>227</v>
      </c>
      <c r="D147" s="25">
        <v>1</v>
      </c>
      <c r="E147" s="47" t="s">
        <v>66</v>
      </c>
      <c r="F147" s="72">
        <v>0</v>
      </c>
      <c r="G147" s="4">
        <f t="shared" si="3"/>
        <v>0</v>
      </c>
      <c r="H147" s="92"/>
      <c r="I147" s="127"/>
      <c r="J147" s="92"/>
      <c r="K147" s="87"/>
      <c r="L147" s="92"/>
      <c r="M147" s="92"/>
      <c r="N147" s="92"/>
      <c r="O147" s="92"/>
      <c r="P147" s="87"/>
      <c r="Q147" s="92"/>
      <c r="R147" s="93"/>
      <c r="S147" s="93"/>
    </row>
    <row r="148" spans="1:19" s="75" customFormat="1">
      <c r="A148" s="47">
        <v>104</v>
      </c>
      <c r="B148" s="71" t="s">
        <v>228</v>
      </c>
      <c r="C148" s="22" t="s">
        <v>229</v>
      </c>
      <c r="D148" s="25">
        <v>4</v>
      </c>
      <c r="E148" s="47" t="s">
        <v>31</v>
      </c>
      <c r="F148" s="72">
        <v>0</v>
      </c>
      <c r="G148" s="4">
        <f t="shared" si="3"/>
        <v>0</v>
      </c>
      <c r="H148" s="66"/>
      <c r="I148" s="73"/>
      <c r="J148" s="66"/>
      <c r="K148" s="73"/>
      <c r="L148" s="66"/>
      <c r="M148" s="66"/>
      <c r="N148" s="66"/>
      <c r="O148" s="66"/>
      <c r="P148" s="73"/>
      <c r="Q148" s="66"/>
      <c r="R148" s="1"/>
      <c r="S148" s="1"/>
    </row>
    <row r="149" spans="1:19" s="75" customFormat="1">
      <c r="A149" s="47">
        <v>105</v>
      </c>
      <c r="B149" s="71" t="s">
        <v>230</v>
      </c>
      <c r="C149" s="22" t="s">
        <v>231</v>
      </c>
      <c r="D149" s="25">
        <v>1</v>
      </c>
      <c r="E149" s="47" t="s">
        <v>31</v>
      </c>
      <c r="F149" s="72">
        <v>0</v>
      </c>
      <c r="G149" s="4">
        <f t="shared" si="3"/>
        <v>0</v>
      </c>
      <c r="H149" s="66"/>
      <c r="I149" s="73"/>
      <c r="J149" s="66"/>
      <c r="K149" s="73"/>
      <c r="L149" s="66"/>
      <c r="M149" s="66"/>
      <c r="N149" s="66"/>
      <c r="O149" s="66"/>
      <c r="P149" s="73"/>
      <c r="Q149" s="66"/>
      <c r="R149" s="1"/>
      <c r="S149" s="1"/>
    </row>
    <row r="150" spans="1:19" s="75" customFormat="1">
      <c r="A150" s="47">
        <v>106</v>
      </c>
      <c r="B150" s="71" t="s">
        <v>232</v>
      </c>
      <c r="C150" s="22" t="s">
        <v>233</v>
      </c>
      <c r="D150" s="25">
        <v>10</v>
      </c>
      <c r="E150" s="47" t="s">
        <v>31</v>
      </c>
      <c r="F150" s="72">
        <v>0</v>
      </c>
      <c r="G150" s="4">
        <f t="shared" si="3"/>
        <v>0</v>
      </c>
      <c r="H150" s="66"/>
      <c r="I150" s="73"/>
      <c r="J150" s="66"/>
      <c r="K150" s="73"/>
      <c r="L150" s="66"/>
      <c r="M150" s="66"/>
      <c r="N150" s="66"/>
      <c r="O150" s="66"/>
      <c r="P150" s="73"/>
      <c r="Q150" s="66"/>
      <c r="R150" s="1"/>
      <c r="S150" s="1"/>
    </row>
    <row r="151" spans="1:19" s="75" customFormat="1">
      <c r="A151" s="47">
        <v>107</v>
      </c>
      <c r="B151" s="71" t="s">
        <v>234</v>
      </c>
      <c r="C151" s="22" t="s">
        <v>235</v>
      </c>
      <c r="D151" s="25">
        <v>9</v>
      </c>
      <c r="E151" s="47" t="s">
        <v>31</v>
      </c>
      <c r="F151" s="72">
        <v>0</v>
      </c>
      <c r="G151" s="4">
        <f t="shared" si="3"/>
        <v>0</v>
      </c>
      <c r="H151" s="66"/>
      <c r="I151" s="73"/>
      <c r="J151" s="66"/>
      <c r="K151" s="73"/>
      <c r="L151" s="66"/>
      <c r="M151" s="66"/>
      <c r="N151" s="66"/>
      <c r="O151" s="66"/>
      <c r="P151" s="73"/>
      <c r="Q151" s="66"/>
      <c r="R151" s="1"/>
      <c r="S151" s="1"/>
    </row>
    <row r="152" spans="1:19" s="75" customFormat="1">
      <c r="A152" s="47">
        <v>108</v>
      </c>
      <c r="B152" s="71" t="s">
        <v>236</v>
      </c>
      <c r="C152" s="22" t="s">
        <v>237</v>
      </c>
      <c r="D152" s="25">
        <v>1</v>
      </c>
      <c r="E152" s="47" t="s">
        <v>31</v>
      </c>
      <c r="F152" s="72">
        <v>0</v>
      </c>
      <c r="G152" s="4">
        <f t="shared" si="3"/>
        <v>0</v>
      </c>
      <c r="H152" s="66"/>
      <c r="I152" s="73"/>
      <c r="J152" s="66"/>
      <c r="K152" s="73"/>
      <c r="L152" s="66"/>
      <c r="M152" s="66"/>
      <c r="N152" s="66"/>
      <c r="O152" s="66"/>
      <c r="P152" s="73"/>
      <c r="Q152" s="66"/>
      <c r="R152" s="1"/>
      <c r="S152" s="1"/>
    </row>
    <row r="153" spans="1:19" s="75" customFormat="1">
      <c r="A153" s="47">
        <v>109</v>
      </c>
      <c r="B153" s="71" t="s">
        <v>238</v>
      </c>
      <c r="C153" s="22" t="s">
        <v>239</v>
      </c>
      <c r="D153" s="25">
        <v>1</v>
      </c>
      <c r="E153" s="47" t="s">
        <v>31</v>
      </c>
      <c r="F153" s="72">
        <v>0</v>
      </c>
      <c r="G153" s="4">
        <f t="shared" si="3"/>
        <v>0</v>
      </c>
      <c r="H153" s="66"/>
      <c r="I153" s="73"/>
      <c r="J153" s="66"/>
      <c r="K153" s="73"/>
      <c r="L153" s="66"/>
      <c r="M153" s="66"/>
      <c r="N153" s="66"/>
      <c r="O153" s="66"/>
      <c r="P153" s="73"/>
      <c r="Q153" s="66"/>
      <c r="R153" s="1"/>
      <c r="S153" s="1"/>
    </row>
    <row r="154" spans="1:19" s="75" customFormat="1">
      <c r="A154" s="47">
        <v>110</v>
      </c>
      <c r="B154" s="71" t="s">
        <v>240</v>
      </c>
      <c r="C154" s="22" t="s">
        <v>241</v>
      </c>
      <c r="D154" s="25">
        <v>21</v>
      </c>
      <c r="E154" s="47" t="s">
        <v>31</v>
      </c>
      <c r="F154" s="72">
        <v>0</v>
      </c>
      <c r="G154" s="4">
        <f t="shared" si="3"/>
        <v>0</v>
      </c>
      <c r="H154" s="66"/>
      <c r="I154" s="73"/>
      <c r="J154" s="66"/>
      <c r="K154" s="73"/>
      <c r="L154" s="66"/>
      <c r="M154" s="66"/>
      <c r="N154" s="66"/>
      <c r="O154" s="66"/>
      <c r="P154" s="73"/>
      <c r="Q154" s="66"/>
      <c r="R154" s="1"/>
      <c r="S154" s="1"/>
    </row>
    <row r="155" spans="1:19">
      <c r="A155" s="47">
        <v>111</v>
      </c>
      <c r="B155" s="71" t="s">
        <v>242</v>
      </c>
      <c r="C155" s="22" t="s">
        <v>243</v>
      </c>
      <c r="D155" s="25">
        <v>1</v>
      </c>
      <c r="E155" s="47" t="s">
        <v>31</v>
      </c>
      <c r="F155" s="72">
        <v>0</v>
      </c>
      <c r="G155" s="4">
        <f t="shared" si="3"/>
        <v>0</v>
      </c>
      <c r="H155" s="92"/>
      <c r="I155" s="73"/>
      <c r="J155" s="66"/>
      <c r="K155" s="73"/>
      <c r="L155" s="66"/>
      <c r="M155" s="66"/>
      <c r="N155" s="66"/>
      <c r="O155" s="66"/>
      <c r="P155" s="73"/>
      <c r="Q155" s="66"/>
    </row>
    <row r="156" spans="1:19" s="75" customFormat="1">
      <c r="A156" s="47">
        <v>112</v>
      </c>
      <c r="B156" s="71" t="s">
        <v>244</v>
      </c>
      <c r="C156" s="22" t="s">
        <v>245</v>
      </c>
      <c r="D156" s="25">
        <v>12</v>
      </c>
      <c r="E156" s="47" t="s">
        <v>31</v>
      </c>
      <c r="F156" s="72">
        <v>0</v>
      </c>
      <c r="G156" s="4">
        <f t="shared" si="3"/>
        <v>0</v>
      </c>
      <c r="H156" s="92"/>
      <c r="I156" s="73"/>
      <c r="J156" s="66"/>
      <c r="K156" s="73"/>
      <c r="L156" s="66"/>
      <c r="M156" s="66"/>
      <c r="N156" s="66"/>
      <c r="O156" s="66"/>
      <c r="P156" s="73"/>
      <c r="Q156" s="66"/>
      <c r="R156" s="1"/>
      <c r="S156" s="1"/>
    </row>
    <row r="157" spans="1:19" s="118" customFormat="1">
      <c r="A157" s="47">
        <v>113</v>
      </c>
      <c r="B157" s="71" t="s">
        <v>246</v>
      </c>
      <c r="C157" s="22" t="s">
        <v>247</v>
      </c>
      <c r="D157" s="25">
        <v>1</v>
      </c>
      <c r="E157" s="47" t="s">
        <v>66</v>
      </c>
      <c r="F157" s="72">
        <v>0</v>
      </c>
      <c r="G157" s="4">
        <f t="shared" si="3"/>
        <v>0</v>
      </c>
      <c r="H157" s="92"/>
      <c r="I157" s="103"/>
      <c r="J157" s="102"/>
      <c r="K157" s="73"/>
      <c r="L157" s="66"/>
      <c r="M157" s="66"/>
      <c r="N157" s="66"/>
      <c r="O157" s="74"/>
      <c r="P157" s="73"/>
      <c r="Q157" s="66"/>
      <c r="R157" s="99"/>
      <c r="S157" s="99"/>
    </row>
    <row r="158" spans="1:19" s="105" customFormat="1">
      <c r="A158" s="47">
        <v>114</v>
      </c>
      <c r="B158" s="71" t="s">
        <v>248</v>
      </c>
      <c r="C158" s="22" t="s">
        <v>249</v>
      </c>
      <c r="D158" s="25">
        <v>1</v>
      </c>
      <c r="E158" s="47" t="s">
        <v>66</v>
      </c>
      <c r="F158" s="101">
        <f>SUM(G118:G157)*0.0017</f>
        <v>0</v>
      </c>
      <c r="G158" s="4">
        <f t="shared" si="3"/>
        <v>0</v>
      </c>
      <c r="H158" s="102"/>
      <c r="I158" s="87"/>
      <c r="J158" s="102"/>
      <c r="K158" s="103"/>
      <c r="L158" s="102"/>
      <c r="M158" s="102"/>
      <c r="N158" s="102"/>
      <c r="O158" s="102"/>
      <c r="P158" s="103"/>
      <c r="Q158" s="102"/>
      <c r="R158" s="104"/>
      <c r="S158" s="104"/>
    </row>
    <row r="159" spans="1:19" s="118" customFormat="1">
      <c r="A159" s="47"/>
      <c r="B159" s="106"/>
      <c r="C159" s="21" t="s">
        <v>250</v>
      </c>
      <c r="D159" s="67"/>
      <c r="E159" s="27"/>
      <c r="F159" s="115"/>
      <c r="G159" s="11">
        <f>SUM(G118:G158)</f>
        <v>0</v>
      </c>
      <c r="H159" s="102"/>
      <c r="I159" s="107"/>
      <c r="J159" s="108"/>
      <c r="K159" s="107"/>
      <c r="L159" s="108"/>
      <c r="M159" s="108"/>
      <c r="N159" s="108"/>
      <c r="O159" s="108"/>
      <c r="P159" s="107"/>
      <c r="Q159" s="108"/>
      <c r="R159" s="99"/>
      <c r="S159" s="99"/>
    </row>
    <row r="160" spans="1:19">
      <c r="B160" s="48"/>
      <c r="C160" s="22"/>
      <c r="D160" s="22"/>
      <c r="E160" s="22"/>
      <c r="F160" s="22"/>
      <c r="G160" s="3"/>
      <c r="H160" s="1"/>
      <c r="I160" s="1"/>
    </row>
    <row r="161" spans="1:19" s="130" customFormat="1">
      <c r="A161" s="47"/>
      <c r="B161" s="70" t="s">
        <v>628</v>
      </c>
      <c r="C161" s="128"/>
      <c r="D161" s="21"/>
      <c r="E161" s="21"/>
      <c r="F161" s="21"/>
      <c r="G161" s="8"/>
      <c r="H161" s="129"/>
      <c r="I161" s="129"/>
      <c r="J161" s="129"/>
      <c r="K161" s="129"/>
      <c r="L161" s="129"/>
      <c r="M161" s="129"/>
      <c r="N161" s="129"/>
      <c r="O161" s="129"/>
      <c r="P161" s="129"/>
      <c r="Q161" s="129"/>
      <c r="R161" s="129"/>
      <c r="S161" s="129"/>
    </row>
    <row r="162" spans="1:19">
      <c r="B162" s="48" t="s">
        <v>251</v>
      </c>
      <c r="C162" s="22"/>
      <c r="D162" s="22"/>
      <c r="E162" s="22"/>
      <c r="F162" s="22"/>
      <c r="G162" s="3"/>
      <c r="H162" s="1"/>
      <c r="I162" s="1"/>
    </row>
    <row r="163" spans="1:19">
      <c r="B163" s="48" t="s">
        <v>252</v>
      </c>
      <c r="C163" s="22"/>
      <c r="D163" s="22"/>
      <c r="E163" s="22"/>
      <c r="F163" s="22"/>
      <c r="G163" s="3"/>
      <c r="H163" s="1"/>
      <c r="I163" s="1"/>
    </row>
    <row r="164" spans="1:19">
      <c r="B164" s="48" t="s">
        <v>253</v>
      </c>
      <c r="C164" s="22"/>
      <c r="D164" s="22"/>
      <c r="E164" s="22"/>
      <c r="F164" s="22"/>
      <c r="G164" s="3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s="131" customFormat="1">
      <c r="A165" s="47"/>
      <c r="B165" s="48" t="s">
        <v>254</v>
      </c>
      <c r="C165" s="22"/>
      <c r="D165" s="22"/>
      <c r="E165" s="22"/>
      <c r="F165" s="22"/>
      <c r="G165" s="3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</row>
    <row r="166" spans="1:19">
      <c r="B166" s="48" t="s">
        <v>255</v>
      </c>
      <c r="C166" s="22"/>
      <c r="D166" s="22"/>
      <c r="E166" s="22"/>
      <c r="F166" s="22"/>
      <c r="G166" s="3"/>
      <c r="H166" s="1"/>
      <c r="I166" s="1"/>
    </row>
    <row r="167" spans="1:19" s="131" customFormat="1">
      <c r="A167" s="47"/>
      <c r="B167" s="48" t="s">
        <v>256</v>
      </c>
      <c r="C167" s="22"/>
      <c r="D167" s="22"/>
      <c r="E167" s="22"/>
      <c r="F167" s="22"/>
      <c r="G167" s="3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</row>
    <row r="168" spans="1:19">
      <c r="B168" s="48"/>
      <c r="C168" s="22"/>
      <c r="D168" s="22"/>
      <c r="E168" s="22"/>
      <c r="F168" s="22"/>
      <c r="G168" s="3"/>
      <c r="H168" s="1"/>
      <c r="I168" s="1"/>
    </row>
    <row r="169" spans="1:19">
      <c r="B169" s="48"/>
      <c r="C169" s="22"/>
      <c r="D169" s="22"/>
      <c r="E169" s="22"/>
      <c r="F169" s="22"/>
      <c r="G169" s="3"/>
      <c r="H169" s="1"/>
      <c r="I169" s="1"/>
    </row>
  </sheetData>
  <sheetProtection password="EA44" sheet="1" objects="1" scenarios="1" selectLockedCells="1"/>
  <mergeCells count="2">
    <mergeCell ref="D13:F13"/>
    <mergeCell ref="D14:F14"/>
  </mergeCells>
  <pageMargins left="0.39370078740157483" right="0.39370078740157483" top="0.59055118110236227" bottom="0.59055118110236227" header="0.51181102362204722" footer="0.51181102362204722"/>
  <pageSetup paperSize="9" scale="90" firstPageNumber="0" orientation="landscape" horizontalDpi="4294967293" verticalDpi="4294967293" r:id="rId1"/>
  <headerFooter alignWithMargins="0"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S58"/>
  <sheetViews>
    <sheetView workbookViewId="0">
      <selection activeCell="F8" sqref="F8:F9"/>
    </sheetView>
  </sheetViews>
  <sheetFormatPr defaultColWidth="12.140625" defaultRowHeight="15" customHeight="1"/>
  <cols>
    <col min="1" max="1" width="4.28515625" style="132" customWidth="1"/>
    <col min="2" max="2" width="17.140625" style="132" customWidth="1"/>
    <col min="3" max="3" width="71.42578125" style="132" customWidth="1"/>
    <col min="4" max="7" width="11.42578125" style="132" customWidth="1"/>
    <col min="8" max="8" width="5.85546875" style="132" customWidth="1"/>
    <col min="9" max="9" width="12.85546875" style="132" customWidth="1"/>
    <col min="10" max="11" width="22.85546875" style="132" customWidth="1"/>
    <col min="12" max="16384" width="12.140625" style="132"/>
  </cols>
  <sheetData>
    <row r="1" spans="1:253" ht="54.75" customHeight="1">
      <c r="A1" s="158" t="s">
        <v>629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253">
      <c r="A2" s="159" t="s">
        <v>257</v>
      </c>
      <c r="B2" s="160"/>
      <c r="C2" s="162" t="str">
        <f>'[1]Stavební rozpočet'!D2</f>
        <v>Výměna svodného kan.potr.pavilonu U.1., ZŠ, Školní 1336, Vrchlabí</v>
      </c>
      <c r="D2" s="160" t="s">
        <v>258</v>
      </c>
      <c r="E2" s="160"/>
      <c r="F2" s="164" t="s">
        <v>259</v>
      </c>
      <c r="G2" s="166" t="s">
        <v>260</v>
      </c>
      <c r="H2" s="166" t="s">
        <v>261</v>
      </c>
      <c r="I2" s="160"/>
      <c r="J2" s="160"/>
      <c r="K2" s="167"/>
    </row>
    <row r="3" spans="1:253" ht="15" customHeight="1">
      <c r="A3" s="161"/>
      <c r="B3" s="156"/>
      <c r="C3" s="163"/>
      <c r="D3" s="156"/>
      <c r="E3" s="156"/>
      <c r="F3" s="165"/>
      <c r="G3" s="156"/>
      <c r="H3" s="156"/>
      <c r="I3" s="156"/>
      <c r="J3" s="156"/>
      <c r="K3" s="157"/>
    </row>
    <row r="4" spans="1:253">
      <c r="A4" s="168" t="s">
        <v>262</v>
      </c>
      <c r="B4" s="156"/>
      <c r="C4" s="169" t="str">
        <f>'[1]Stavební rozpočet'!D4</f>
        <v>BOURACÍ PRÁCE</v>
      </c>
      <c r="D4" s="156" t="s">
        <v>263</v>
      </c>
      <c r="E4" s="156"/>
      <c r="F4" s="170">
        <v>46204</v>
      </c>
      <c r="G4" s="155" t="s">
        <v>264</v>
      </c>
      <c r="H4" s="155" t="s">
        <v>265</v>
      </c>
      <c r="I4" s="156"/>
      <c r="J4" s="156"/>
      <c r="K4" s="157"/>
    </row>
    <row r="5" spans="1:253" ht="15" customHeight="1">
      <c r="A5" s="161"/>
      <c r="B5" s="156"/>
      <c r="C5" s="163"/>
      <c r="D5" s="156"/>
      <c r="E5" s="156"/>
      <c r="F5" s="165"/>
      <c r="G5" s="156"/>
      <c r="H5" s="156"/>
      <c r="I5" s="156"/>
      <c r="J5" s="156"/>
      <c r="K5" s="157"/>
    </row>
    <row r="6" spans="1:253">
      <c r="A6" s="168" t="s">
        <v>266</v>
      </c>
      <c r="B6" s="156"/>
      <c r="C6" s="155" t="str">
        <f>'[1]Stavební rozpočet'!D6</f>
        <v>VRCHLABÍ</v>
      </c>
      <c r="D6" s="156" t="s">
        <v>267</v>
      </c>
      <c r="E6" s="156"/>
      <c r="F6" s="170">
        <v>46265</v>
      </c>
      <c r="G6" s="155" t="s">
        <v>268</v>
      </c>
      <c r="H6" s="171"/>
      <c r="I6" s="165"/>
      <c r="J6" s="165"/>
      <c r="K6" s="172"/>
    </row>
    <row r="7" spans="1:253" ht="15" customHeight="1">
      <c r="A7" s="161"/>
      <c r="B7" s="156"/>
      <c r="C7" s="156"/>
      <c r="D7" s="156"/>
      <c r="E7" s="156"/>
      <c r="F7" s="165"/>
      <c r="G7" s="156"/>
      <c r="H7" s="165"/>
      <c r="I7" s="165"/>
      <c r="J7" s="165"/>
      <c r="K7" s="172"/>
    </row>
    <row r="8" spans="1:253">
      <c r="A8" s="168" t="s">
        <v>269</v>
      </c>
      <c r="B8" s="156"/>
      <c r="C8" s="155" t="str">
        <f>'[1]Stavební rozpočet'!D8</f>
        <v xml:space="preserve"> </v>
      </c>
      <c r="D8" s="156" t="s">
        <v>270</v>
      </c>
      <c r="E8" s="156"/>
      <c r="F8" s="170">
        <v>46373</v>
      </c>
      <c r="G8" s="155" t="s">
        <v>271</v>
      </c>
      <c r="H8" s="171"/>
      <c r="I8" s="165"/>
      <c r="J8" s="165"/>
      <c r="K8" s="172"/>
    </row>
    <row r="9" spans="1:253">
      <c r="A9" s="175"/>
      <c r="B9" s="176"/>
      <c r="C9" s="176"/>
      <c r="D9" s="176"/>
      <c r="E9" s="176"/>
      <c r="F9" s="173"/>
      <c r="G9" s="176"/>
      <c r="H9" s="173"/>
      <c r="I9" s="173"/>
      <c r="J9" s="173"/>
      <c r="K9" s="174"/>
    </row>
    <row r="10" spans="1:253" ht="15.75" thickBot="1">
      <c r="A10" s="133" t="s">
        <v>272</v>
      </c>
      <c r="B10" s="133" t="s">
        <v>273</v>
      </c>
      <c r="C10" s="177" t="s">
        <v>274</v>
      </c>
      <c r="D10" s="178"/>
      <c r="E10" s="178"/>
      <c r="F10" s="178"/>
      <c r="G10" s="178"/>
      <c r="H10" s="133" t="s">
        <v>275</v>
      </c>
      <c r="I10" s="133" t="s">
        <v>276</v>
      </c>
      <c r="J10" s="133" t="s">
        <v>277</v>
      </c>
      <c r="K10" s="134" t="s">
        <v>278</v>
      </c>
      <c r="HV10" s="135" t="s">
        <v>279</v>
      </c>
      <c r="HW10" s="135" t="s">
        <v>280</v>
      </c>
    </row>
    <row r="11" spans="1:253">
      <c r="A11" s="136" t="s">
        <v>281</v>
      </c>
      <c r="B11" s="137" t="s">
        <v>282</v>
      </c>
      <c r="C11" s="179" t="s">
        <v>283</v>
      </c>
      <c r="D11" s="180"/>
      <c r="E11" s="180"/>
      <c r="F11" s="180"/>
      <c r="G11" s="180"/>
      <c r="H11" s="137" t="s">
        <v>281</v>
      </c>
      <c r="I11" s="138" t="s">
        <v>281</v>
      </c>
      <c r="J11" s="138" t="s">
        <v>281</v>
      </c>
      <c r="K11" s="139">
        <f>SUM(K12:K12)</f>
        <v>0</v>
      </c>
    </row>
    <row r="12" spans="1:253">
      <c r="A12" s="140">
        <v>1</v>
      </c>
      <c r="B12" s="141" t="s">
        <v>284</v>
      </c>
      <c r="C12" s="155" t="s">
        <v>285</v>
      </c>
      <c r="D12" s="156"/>
      <c r="E12" s="156"/>
      <c r="F12" s="156"/>
      <c r="G12" s="156"/>
      <c r="H12" s="141" t="s">
        <v>286</v>
      </c>
      <c r="I12" s="142">
        <v>54.404000000000003</v>
      </c>
      <c r="J12" s="143">
        <v>0</v>
      </c>
      <c r="K12" s="144">
        <f>ROUND(IR12*I12+IS12*I12,2)</f>
        <v>0</v>
      </c>
      <c r="HV12" s="141" t="s">
        <v>282</v>
      </c>
      <c r="HW12" s="141" t="s">
        <v>287</v>
      </c>
      <c r="IR12" s="145">
        <f>J12*0</f>
        <v>0</v>
      </c>
      <c r="IS12" s="145">
        <f>J12*(1-0)</f>
        <v>0</v>
      </c>
    </row>
    <row r="13" spans="1:253">
      <c r="A13" s="136" t="s">
        <v>281</v>
      </c>
      <c r="B13" s="137" t="s">
        <v>288</v>
      </c>
      <c r="C13" s="179" t="s">
        <v>289</v>
      </c>
      <c r="D13" s="180"/>
      <c r="E13" s="180"/>
      <c r="F13" s="180"/>
      <c r="G13" s="180"/>
      <c r="H13" s="137" t="s">
        <v>281</v>
      </c>
      <c r="I13" s="138" t="s">
        <v>281</v>
      </c>
      <c r="J13" s="138" t="s">
        <v>281</v>
      </c>
      <c r="K13" s="139">
        <f>SUM(K14:K15)</f>
        <v>0</v>
      </c>
    </row>
    <row r="14" spans="1:253">
      <c r="A14" s="140">
        <v>2</v>
      </c>
      <c r="B14" s="141" t="s">
        <v>290</v>
      </c>
      <c r="C14" s="155" t="s">
        <v>291</v>
      </c>
      <c r="D14" s="156"/>
      <c r="E14" s="156"/>
      <c r="F14" s="156"/>
      <c r="G14" s="156"/>
      <c r="H14" s="141" t="s">
        <v>292</v>
      </c>
      <c r="I14" s="142">
        <v>1</v>
      </c>
      <c r="J14" s="143">
        <v>0</v>
      </c>
      <c r="K14" s="144">
        <f>ROUND(IR14*I14+IS14*I14,2)</f>
        <v>0</v>
      </c>
      <c r="HV14" s="141" t="s">
        <v>288</v>
      </c>
      <c r="HW14" s="141" t="s">
        <v>287</v>
      </c>
      <c r="IR14" s="145">
        <f>J14*0</f>
        <v>0</v>
      </c>
      <c r="IS14" s="145">
        <f>J14*(1-0)</f>
        <v>0</v>
      </c>
    </row>
    <row r="15" spans="1:253">
      <c r="A15" s="140">
        <v>3</v>
      </c>
      <c r="B15" s="141" t="s">
        <v>293</v>
      </c>
      <c r="C15" s="155" t="s">
        <v>294</v>
      </c>
      <c r="D15" s="156"/>
      <c r="E15" s="156"/>
      <c r="F15" s="156"/>
      <c r="G15" s="156"/>
      <c r="H15" s="141" t="s">
        <v>292</v>
      </c>
      <c r="I15" s="142">
        <v>1</v>
      </c>
      <c r="J15" s="143">
        <v>0</v>
      </c>
      <c r="K15" s="144">
        <f>ROUND(IR15*I15+IS15*I15,2)</f>
        <v>0</v>
      </c>
      <c r="HV15" s="141" t="s">
        <v>288</v>
      </c>
      <c r="HW15" s="141" t="s">
        <v>287</v>
      </c>
      <c r="IR15" s="145">
        <f>J15*0</f>
        <v>0</v>
      </c>
      <c r="IS15" s="145">
        <f>J15*(1-0)</f>
        <v>0</v>
      </c>
    </row>
    <row r="16" spans="1:253">
      <c r="A16" s="136" t="s">
        <v>281</v>
      </c>
      <c r="B16" s="137" t="s">
        <v>295</v>
      </c>
      <c r="C16" s="179" t="s">
        <v>296</v>
      </c>
      <c r="D16" s="180"/>
      <c r="E16" s="180"/>
      <c r="F16" s="180"/>
      <c r="G16" s="180"/>
      <c r="H16" s="137" t="s">
        <v>281</v>
      </c>
      <c r="I16" s="138" t="s">
        <v>281</v>
      </c>
      <c r="J16" s="138" t="s">
        <v>281</v>
      </c>
      <c r="K16" s="139">
        <f>SUM(K17:K18)</f>
        <v>0</v>
      </c>
    </row>
    <row r="17" spans="1:253">
      <c r="A17" s="140">
        <v>4</v>
      </c>
      <c r="B17" s="141" t="s">
        <v>297</v>
      </c>
      <c r="C17" s="155" t="s">
        <v>298</v>
      </c>
      <c r="D17" s="156"/>
      <c r="E17" s="156"/>
      <c r="F17" s="156"/>
      <c r="G17" s="156"/>
      <c r="H17" s="141" t="s">
        <v>286</v>
      </c>
      <c r="I17" s="142">
        <v>46.73</v>
      </c>
      <c r="J17" s="143">
        <v>0</v>
      </c>
      <c r="K17" s="144">
        <f>ROUND(IR17*I17+IS17*I17,2)</f>
        <v>0</v>
      </c>
      <c r="HV17" s="141" t="s">
        <v>295</v>
      </c>
      <c r="HW17" s="141" t="s">
        <v>287</v>
      </c>
      <c r="IR17" s="145">
        <f>J17*0</f>
        <v>0</v>
      </c>
      <c r="IS17" s="145">
        <f>J17*(1-0)</f>
        <v>0</v>
      </c>
    </row>
    <row r="18" spans="1:253">
      <c r="A18" s="140">
        <v>5</v>
      </c>
      <c r="B18" s="141" t="s">
        <v>299</v>
      </c>
      <c r="C18" s="155" t="s">
        <v>300</v>
      </c>
      <c r="D18" s="156"/>
      <c r="E18" s="156"/>
      <c r="F18" s="156"/>
      <c r="G18" s="156"/>
      <c r="H18" s="141" t="s">
        <v>301</v>
      </c>
      <c r="I18" s="142">
        <v>52.62</v>
      </c>
      <c r="J18" s="143">
        <v>0</v>
      </c>
      <c r="K18" s="144">
        <f>ROUND(IR18*I18+IS18*I18,2)</f>
        <v>0</v>
      </c>
      <c r="HV18" s="141" t="s">
        <v>295</v>
      </c>
      <c r="HW18" s="141" t="s">
        <v>287</v>
      </c>
      <c r="IR18" s="145">
        <f>J18*0</f>
        <v>0</v>
      </c>
      <c r="IS18" s="145">
        <f>J18*(1-0)</f>
        <v>0</v>
      </c>
    </row>
    <row r="19" spans="1:253">
      <c r="A19" s="136" t="s">
        <v>281</v>
      </c>
      <c r="B19" s="137" t="s">
        <v>302</v>
      </c>
      <c r="C19" s="179" t="s">
        <v>303</v>
      </c>
      <c r="D19" s="180"/>
      <c r="E19" s="180"/>
      <c r="F19" s="180"/>
      <c r="G19" s="180"/>
      <c r="H19" s="137" t="s">
        <v>281</v>
      </c>
      <c r="I19" s="138" t="s">
        <v>281</v>
      </c>
      <c r="J19" s="138" t="s">
        <v>281</v>
      </c>
      <c r="K19" s="139">
        <f>SUM(K20:K20)</f>
        <v>0</v>
      </c>
    </row>
    <row r="20" spans="1:253">
      <c r="A20" s="140">
        <v>6</v>
      </c>
      <c r="B20" s="141" t="s">
        <v>304</v>
      </c>
      <c r="C20" s="155" t="s">
        <v>305</v>
      </c>
      <c r="D20" s="156"/>
      <c r="E20" s="156"/>
      <c r="F20" s="156"/>
      <c r="G20" s="156"/>
      <c r="H20" s="141" t="s">
        <v>286</v>
      </c>
      <c r="I20" s="142">
        <v>0.99</v>
      </c>
      <c r="J20" s="143">
        <v>0</v>
      </c>
      <c r="K20" s="144">
        <f>ROUND(IR20*I20+IS20*I20,2)</f>
        <v>0</v>
      </c>
      <c r="HV20" s="141" t="s">
        <v>302</v>
      </c>
      <c r="HW20" s="141" t="s">
        <v>287</v>
      </c>
      <c r="IR20" s="145">
        <f>J20*0.002099237</f>
        <v>0</v>
      </c>
      <c r="IS20" s="145">
        <f>J20*(1-0.002099237)</f>
        <v>0</v>
      </c>
    </row>
    <row r="21" spans="1:253">
      <c r="A21" s="136" t="s">
        <v>281</v>
      </c>
      <c r="B21" s="137" t="s">
        <v>306</v>
      </c>
      <c r="C21" s="179" t="s">
        <v>307</v>
      </c>
      <c r="D21" s="180"/>
      <c r="E21" s="180"/>
      <c r="F21" s="180"/>
      <c r="G21" s="180"/>
      <c r="H21" s="137" t="s">
        <v>281</v>
      </c>
      <c r="I21" s="138" t="s">
        <v>281</v>
      </c>
      <c r="J21" s="138" t="s">
        <v>281</v>
      </c>
      <c r="K21" s="139">
        <f>SUM(K22:K22)</f>
        <v>0</v>
      </c>
    </row>
    <row r="22" spans="1:253">
      <c r="A22" s="140">
        <v>7</v>
      </c>
      <c r="B22" s="141" t="s">
        <v>308</v>
      </c>
      <c r="C22" s="155" t="s">
        <v>309</v>
      </c>
      <c r="D22" s="156"/>
      <c r="E22" s="156"/>
      <c r="F22" s="156"/>
      <c r="G22" s="156"/>
      <c r="H22" s="141" t="s">
        <v>286</v>
      </c>
      <c r="I22" s="142">
        <v>544.4</v>
      </c>
      <c r="J22" s="143">
        <v>0</v>
      </c>
      <c r="K22" s="144">
        <f>ROUND(IR22*I22+IS22*I22,2)</f>
        <v>0</v>
      </c>
      <c r="HV22" s="141" t="s">
        <v>306</v>
      </c>
      <c r="HW22" s="141" t="s">
        <v>287</v>
      </c>
      <c r="IR22" s="145">
        <f>J22*0</f>
        <v>0</v>
      </c>
      <c r="IS22" s="145">
        <f>J22*(1-0)</f>
        <v>0</v>
      </c>
    </row>
    <row r="23" spans="1:253">
      <c r="A23" s="136" t="s">
        <v>281</v>
      </c>
      <c r="B23" s="137" t="s">
        <v>310</v>
      </c>
      <c r="C23" s="179" t="s">
        <v>311</v>
      </c>
      <c r="D23" s="180"/>
      <c r="E23" s="180"/>
      <c r="F23" s="180"/>
      <c r="G23" s="180"/>
      <c r="H23" s="137" t="s">
        <v>281</v>
      </c>
      <c r="I23" s="138" t="s">
        <v>281</v>
      </c>
      <c r="J23" s="138" t="s">
        <v>281</v>
      </c>
      <c r="K23" s="139">
        <f>SUM(K24:K34)</f>
        <v>0</v>
      </c>
    </row>
    <row r="24" spans="1:253">
      <c r="A24" s="140">
        <v>8</v>
      </c>
      <c r="B24" s="141" t="s">
        <v>312</v>
      </c>
      <c r="C24" s="155" t="s">
        <v>313</v>
      </c>
      <c r="D24" s="156"/>
      <c r="E24" s="156"/>
      <c r="F24" s="156"/>
      <c r="G24" s="156"/>
      <c r="H24" s="141" t="s">
        <v>314</v>
      </c>
      <c r="I24" s="142">
        <v>2.7202000000000002</v>
      </c>
      <c r="J24" s="143">
        <v>0</v>
      </c>
      <c r="K24" s="144">
        <f t="shared" ref="K24:K34" si="0">ROUND(IR24*I24+IS24*I24,2)</f>
        <v>0</v>
      </c>
      <c r="HV24" s="141" t="s">
        <v>310</v>
      </c>
      <c r="HW24" s="141" t="s">
        <v>287</v>
      </c>
      <c r="IR24" s="145">
        <f>J24*0</f>
        <v>0</v>
      </c>
      <c r="IS24" s="145">
        <f>J24*(1-0)</f>
        <v>0</v>
      </c>
    </row>
    <row r="25" spans="1:253">
      <c r="A25" s="140">
        <v>9</v>
      </c>
      <c r="B25" s="141" t="s">
        <v>315</v>
      </c>
      <c r="C25" s="155" t="s">
        <v>316</v>
      </c>
      <c r="D25" s="156"/>
      <c r="E25" s="156"/>
      <c r="F25" s="156"/>
      <c r="G25" s="156"/>
      <c r="H25" s="141" t="s">
        <v>314</v>
      </c>
      <c r="I25" s="142">
        <v>5.4404000000000003</v>
      </c>
      <c r="J25" s="143">
        <v>0</v>
      </c>
      <c r="K25" s="144">
        <f t="shared" si="0"/>
        <v>0</v>
      </c>
      <c r="HV25" s="141" t="s">
        <v>310</v>
      </c>
      <c r="HW25" s="141" t="s">
        <v>287</v>
      </c>
      <c r="IR25" s="145">
        <f>J25*0</f>
        <v>0</v>
      </c>
      <c r="IS25" s="145">
        <f>J25*(1-0)</f>
        <v>0</v>
      </c>
    </row>
    <row r="26" spans="1:253">
      <c r="A26" s="140">
        <v>10</v>
      </c>
      <c r="B26" s="141" t="s">
        <v>317</v>
      </c>
      <c r="C26" s="155" t="s">
        <v>318</v>
      </c>
      <c r="D26" s="156"/>
      <c r="E26" s="156"/>
      <c r="F26" s="156"/>
      <c r="G26" s="156"/>
      <c r="H26" s="141" t="s">
        <v>314</v>
      </c>
      <c r="I26" s="142">
        <v>5.4404000000000003</v>
      </c>
      <c r="J26" s="143">
        <v>0</v>
      </c>
      <c r="K26" s="144">
        <f t="shared" si="0"/>
        <v>0</v>
      </c>
      <c r="HV26" s="141" t="s">
        <v>310</v>
      </c>
      <c r="HW26" s="141" t="s">
        <v>287</v>
      </c>
      <c r="IR26" s="145">
        <f>J26*0.037656977</f>
        <v>0</v>
      </c>
      <c r="IS26" s="145">
        <f>J26*(1-0.037656977)</f>
        <v>0</v>
      </c>
    </row>
    <row r="27" spans="1:253">
      <c r="A27" s="140">
        <v>11</v>
      </c>
      <c r="B27" s="141" t="s">
        <v>319</v>
      </c>
      <c r="C27" s="155" t="s">
        <v>320</v>
      </c>
      <c r="D27" s="156"/>
      <c r="E27" s="156"/>
      <c r="F27" s="156"/>
      <c r="G27" s="156"/>
      <c r="H27" s="141" t="s">
        <v>286</v>
      </c>
      <c r="I27" s="142">
        <v>4.6539999999999999</v>
      </c>
      <c r="J27" s="143">
        <v>0</v>
      </c>
      <c r="K27" s="144">
        <f t="shared" si="0"/>
        <v>0</v>
      </c>
      <c r="HV27" s="141" t="s">
        <v>310</v>
      </c>
      <c r="HW27" s="141" t="s">
        <v>287</v>
      </c>
      <c r="IR27" s="145">
        <f>J27*0.083390558</f>
        <v>0</v>
      </c>
      <c r="IS27" s="145">
        <f>J27*(1-0.083390558)</f>
        <v>0</v>
      </c>
    </row>
    <row r="28" spans="1:253">
      <c r="A28" s="140">
        <v>12</v>
      </c>
      <c r="B28" s="141" t="s">
        <v>321</v>
      </c>
      <c r="C28" s="155" t="s">
        <v>322</v>
      </c>
      <c r="D28" s="156"/>
      <c r="E28" s="156"/>
      <c r="F28" s="156"/>
      <c r="G28" s="156"/>
      <c r="H28" s="141" t="s">
        <v>292</v>
      </c>
      <c r="I28" s="142">
        <v>7</v>
      </c>
      <c r="J28" s="143">
        <v>0</v>
      </c>
      <c r="K28" s="144">
        <f t="shared" si="0"/>
        <v>0</v>
      </c>
      <c r="HV28" s="141" t="s">
        <v>310</v>
      </c>
      <c r="HW28" s="141" t="s">
        <v>287</v>
      </c>
      <c r="IR28" s="145">
        <f>J28*0</f>
        <v>0</v>
      </c>
      <c r="IS28" s="145">
        <f>J28*(1-0)</f>
        <v>0</v>
      </c>
    </row>
    <row r="29" spans="1:253">
      <c r="A29" s="140">
        <v>13</v>
      </c>
      <c r="B29" s="141" t="s">
        <v>323</v>
      </c>
      <c r="C29" s="155" t="s">
        <v>324</v>
      </c>
      <c r="D29" s="156"/>
      <c r="E29" s="156"/>
      <c r="F29" s="156"/>
      <c r="G29" s="156"/>
      <c r="H29" s="141" t="s">
        <v>286</v>
      </c>
      <c r="I29" s="142">
        <v>4.4050000000000002</v>
      </c>
      <c r="J29" s="143">
        <v>0</v>
      </c>
      <c r="K29" s="144">
        <f t="shared" si="0"/>
        <v>0</v>
      </c>
      <c r="HV29" s="141" t="s">
        <v>310</v>
      </c>
      <c r="HW29" s="141" t="s">
        <v>287</v>
      </c>
      <c r="IR29" s="145">
        <f>J29*0.016144089</f>
        <v>0</v>
      </c>
      <c r="IS29" s="145">
        <f>J29*(1-0.016144089)</f>
        <v>0</v>
      </c>
    </row>
    <row r="30" spans="1:253">
      <c r="A30" s="140">
        <v>14</v>
      </c>
      <c r="B30" s="141" t="s">
        <v>325</v>
      </c>
      <c r="C30" s="155" t="s">
        <v>326</v>
      </c>
      <c r="D30" s="156"/>
      <c r="E30" s="156"/>
      <c r="F30" s="156"/>
      <c r="G30" s="156"/>
      <c r="H30" s="141" t="s">
        <v>286</v>
      </c>
      <c r="I30" s="142">
        <v>186.92</v>
      </c>
      <c r="J30" s="143">
        <v>0</v>
      </c>
      <c r="K30" s="144">
        <f t="shared" si="0"/>
        <v>0</v>
      </c>
      <c r="HV30" s="141" t="s">
        <v>310</v>
      </c>
      <c r="HW30" s="141" t="s">
        <v>287</v>
      </c>
      <c r="IR30" s="145">
        <f>J30*0</f>
        <v>0</v>
      </c>
      <c r="IS30" s="145">
        <f>J30*(1-0)</f>
        <v>0</v>
      </c>
    </row>
    <row r="31" spans="1:253">
      <c r="A31" s="140">
        <v>15</v>
      </c>
      <c r="B31" s="141" t="s">
        <v>327</v>
      </c>
      <c r="C31" s="155" t="s">
        <v>328</v>
      </c>
      <c r="D31" s="156"/>
      <c r="E31" s="156"/>
      <c r="F31" s="156"/>
      <c r="G31" s="156"/>
      <c r="H31" s="141" t="s">
        <v>286</v>
      </c>
      <c r="I31" s="142">
        <v>10.6425</v>
      </c>
      <c r="J31" s="143">
        <v>0</v>
      </c>
      <c r="K31" s="144">
        <f t="shared" si="0"/>
        <v>0</v>
      </c>
      <c r="HV31" s="141" t="s">
        <v>310</v>
      </c>
      <c r="HW31" s="141" t="s">
        <v>287</v>
      </c>
      <c r="IR31" s="145">
        <f>J31*0.175837104</f>
        <v>0</v>
      </c>
      <c r="IS31" s="145">
        <f>J31*(1-0.175837104)</f>
        <v>0</v>
      </c>
    </row>
    <row r="32" spans="1:253">
      <c r="A32" s="140">
        <v>16</v>
      </c>
      <c r="B32" s="141" t="s">
        <v>329</v>
      </c>
      <c r="C32" s="155" t="s">
        <v>330</v>
      </c>
      <c r="D32" s="156"/>
      <c r="E32" s="156"/>
      <c r="F32" s="156"/>
      <c r="G32" s="156"/>
      <c r="H32" s="141" t="s">
        <v>286</v>
      </c>
      <c r="I32" s="142">
        <v>3.7</v>
      </c>
      <c r="J32" s="143">
        <v>0</v>
      </c>
      <c r="K32" s="144">
        <f t="shared" si="0"/>
        <v>0</v>
      </c>
      <c r="HV32" s="141" t="s">
        <v>310</v>
      </c>
      <c r="HW32" s="141" t="s">
        <v>287</v>
      </c>
      <c r="IR32" s="145">
        <f>J32*0.132176871</f>
        <v>0</v>
      </c>
      <c r="IS32" s="145">
        <f>J32*(1-0.132176871)</f>
        <v>0</v>
      </c>
    </row>
    <row r="33" spans="1:253">
      <c r="A33" s="140">
        <v>17</v>
      </c>
      <c r="B33" s="141" t="s">
        <v>331</v>
      </c>
      <c r="C33" s="155" t="s">
        <v>332</v>
      </c>
      <c r="D33" s="156"/>
      <c r="E33" s="156"/>
      <c r="F33" s="156"/>
      <c r="G33" s="156"/>
      <c r="H33" s="141" t="s">
        <v>314</v>
      </c>
      <c r="I33" s="142">
        <v>3.5625</v>
      </c>
      <c r="J33" s="143">
        <v>0</v>
      </c>
      <c r="K33" s="144">
        <f t="shared" si="0"/>
        <v>0</v>
      </c>
      <c r="HV33" s="141" t="s">
        <v>310</v>
      </c>
      <c r="HW33" s="141" t="s">
        <v>287</v>
      </c>
      <c r="IR33" s="145">
        <f>J33*0.037656977</f>
        <v>0</v>
      </c>
      <c r="IS33" s="145">
        <f>J33*(1-0.037656977)</f>
        <v>0</v>
      </c>
    </row>
    <row r="34" spans="1:253">
      <c r="A34" s="140">
        <v>18</v>
      </c>
      <c r="B34" s="141" t="s">
        <v>333</v>
      </c>
      <c r="C34" s="155" t="s">
        <v>334</v>
      </c>
      <c r="D34" s="156"/>
      <c r="E34" s="156"/>
      <c r="F34" s="156"/>
      <c r="G34" s="156"/>
      <c r="H34" s="141" t="s">
        <v>292</v>
      </c>
      <c r="I34" s="142">
        <v>1</v>
      </c>
      <c r="J34" s="143">
        <v>0</v>
      </c>
      <c r="K34" s="144">
        <f t="shared" si="0"/>
        <v>0</v>
      </c>
      <c r="HV34" s="141" t="s">
        <v>310</v>
      </c>
      <c r="HW34" s="141" t="s">
        <v>287</v>
      </c>
      <c r="IR34" s="145">
        <f>J34*0</f>
        <v>0</v>
      </c>
      <c r="IS34" s="145">
        <f>J34*(1-0)</f>
        <v>0</v>
      </c>
    </row>
    <row r="35" spans="1:253">
      <c r="A35" s="136" t="s">
        <v>281</v>
      </c>
      <c r="B35" s="137" t="s">
        <v>335</v>
      </c>
      <c r="C35" s="179" t="s">
        <v>336</v>
      </c>
      <c r="D35" s="180"/>
      <c r="E35" s="180"/>
      <c r="F35" s="180"/>
      <c r="G35" s="180"/>
      <c r="H35" s="137" t="s">
        <v>281</v>
      </c>
      <c r="I35" s="138" t="s">
        <v>281</v>
      </c>
      <c r="J35" s="138" t="s">
        <v>281</v>
      </c>
      <c r="K35" s="139">
        <f>SUM(K36:K45)</f>
        <v>0</v>
      </c>
    </row>
    <row r="36" spans="1:253">
      <c r="A36" s="140">
        <v>19</v>
      </c>
      <c r="B36" s="141" t="s">
        <v>337</v>
      </c>
      <c r="C36" s="155" t="s">
        <v>338</v>
      </c>
      <c r="D36" s="156"/>
      <c r="E36" s="156"/>
      <c r="F36" s="156"/>
      <c r="G36" s="156"/>
      <c r="H36" s="141" t="s">
        <v>301</v>
      </c>
      <c r="I36" s="142">
        <v>1</v>
      </c>
      <c r="J36" s="143">
        <v>0</v>
      </c>
      <c r="K36" s="144">
        <f t="shared" ref="K36:K45" si="1">ROUND(IR36*I36+IS36*I36,2)</f>
        <v>0</v>
      </c>
      <c r="HV36" s="141" t="s">
        <v>335</v>
      </c>
      <c r="HW36" s="141" t="s">
        <v>287</v>
      </c>
      <c r="IR36" s="145">
        <f>J36*0.074352332</f>
        <v>0</v>
      </c>
      <c r="IS36" s="145">
        <f>J36*(1-0.074352332)</f>
        <v>0</v>
      </c>
    </row>
    <row r="37" spans="1:253">
      <c r="A37" s="140">
        <v>20</v>
      </c>
      <c r="B37" s="141" t="s">
        <v>339</v>
      </c>
      <c r="C37" s="155" t="s">
        <v>340</v>
      </c>
      <c r="D37" s="156"/>
      <c r="E37" s="156"/>
      <c r="F37" s="156"/>
      <c r="G37" s="156"/>
      <c r="H37" s="141" t="s">
        <v>314</v>
      </c>
      <c r="I37" s="142">
        <v>1.7999999999999999E-2</v>
      </c>
      <c r="J37" s="143">
        <v>0</v>
      </c>
      <c r="K37" s="144">
        <f t="shared" si="1"/>
        <v>0</v>
      </c>
      <c r="HV37" s="141" t="s">
        <v>335</v>
      </c>
      <c r="HW37" s="141" t="s">
        <v>287</v>
      </c>
      <c r="IR37" s="145">
        <f>J37*0.006422558</f>
        <v>0</v>
      </c>
      <c r="IS37" s="145">
        <f>J37*(1-0.006422558)</f>
        <v>0</v>
      </c>
    </row>
    <row r="38" spans="1:253">
      <c r="A38" s="140">
        <v>21</v>
      </c>
      <c r="B38" s="141" t="s">
        <v>341</v>
      </c>
      <c r="C38" s="155" t="s">
        <v>342</v>
      </c>
      <c r="D38" s="156"/>
      <c r="E38" s="156"/>
      <c r="F38" s="156"/>
      <c r="G38" s="156"/>
      <c r="H38" s="141" t="s">
        <v>286</v>
      </c>
      <c r="I38" s="142">
        <v>63.8065</v>
      </c>
      <c r="J38" s="143">
        <v>0</v>
      </c>
      <c r="K38" s="144">
        <f t="shared" si="1"/>
        <v>0</v>
      </c>
      <c r="HV38" s="141" t="s">
        <v>335</v>
      </c>
      <c r="HW38" s="141" t="s">
        <v>287</v>
      </c>
      <c r="IR38" s="145">
        <f>J38*0</f>
        <v>0</v>
      </c>
      <c r="IS38" s="145">
        <f>J38*(1-0)</f>
        <v>0</v>
      </c>
    </row>
    <row r="39" spans="1:253">
      <c r="A39" s="140">
        <v>22</v>
      </c>
      <c r="B39" s="141" t="s">
        <v>343</v>
      </c>
      <c r="C39" s="155" t="s">
        <v>344</v>
      </c>
      <c r="D39" s="156"/>
      <c r="E39" s="156"/>
      <c r="F39" s="156"/>
      <c r="G39" s="156"/>
      <c r="H39" s="141" t="s">
        <v>301</v>
      </c>
      <c r="I39" s="142">
        <v>13.2</v>
      </c>
      <c r="J39" s="143">
        <v>0</v>
      </c>
      <c r="K39" s="144">
        <f t="shared" si="1"/>
        <v>0</v>
      </c>
      <c r="HV39" s="141" t="s">
        <v>335</v>
      </c>
      <c r="HW39" s="141" t="s">
        <v>287</v>
      </c>
      <c r="IR39" s="145">
        <f>J39*0.027412176</f>
        <v>0</v>
      </c>
      <c r="IS39" s="145">
        <f>J39*(1-0.027412176)</f>
        <v>0</v>
      </c>
    </row>
    <row r="40" spans="1:253">
      <c r="A40" s="140">
        <v>23</v>
      </c>
      <c r="B40" s="141" t="s">
        <v>345</v>
      </c>
      <c r="C40" s="155" t="s">
        <v>346</v>
      </c>
      <c r="D40" s="156"/>
      <c r="E40" s="156"/>
      <c r="F40" s="156"/>
      <c r="G40" s="156"/>
      <c r="H40" s="141" t="s">
        <v>292</v>
      </c>
      <c r="I40" s="142">
        <v>2</v>
      </c>
      <c r="J40" s="143">
        <v>0</v>
      </c>
      <c r="K40" s="144">
        <f t="shared" si="1"/>
        <v>0</v>
      </c>
      <c r="HV40" s="141" t="s">
        <v>335</v>
      </c>
      <c r="HW40" s="141" t="s">
        <v>287</v>
      </c>
      <c r="IR40" s="145">
        <f>J40*0.017279152</f>
        <v>0</v>
      </c>
      <c r="IS40" s="145">
        <f>J40*(1-0.017279152)</f>
        <v>0</v>
      </c>
    </row>
    <row r="41" spans="1:253">
      <c r="A41" s="140">
        <v>24</v>
      </c>
      <c r="B41" s="141" t="s">
        <v>347</v>
      </c>
      <c r="C41" s="155" t="s">
        <v>348</v>
      </c>
      <c r="D41" s="156"/>
      <c r="E41" s="156"/>
      <c r="F41" s="156"/>
      <c r="G41" s="156"/>
      <c r="H41" s="141" t="s">
        <v>301</v>
      </c>
      <c r="I41" s="142">
        <v>0.9</v>
      </c>
      <c r="J41" s="143">
        <v>0</v>
      </c>
      <c r="K41" s="144">
        <f t="shared" si="1"/>
        <v>0</v>
      </c>
      <c r="HV41" s="141" t="s">
        <v>335</v>
      </c>
      <c r="HW41" s="141" t="s">
        <v>287</v>
      </c>
      <c r="IR41" s="145">
        <f>J41*0</f>
        <v>0</v>
      </c>
      <c r="IS41" s="145">
        <f>J41*(1-0)</f>
        <v>0</v>
      </c>
    </row>
    <row r="42" spans="1:253">
      <c r="A42" s="140">
        <v>25</v>
      </c>
      <c r="B42" s="141" t="s">
        <v>349</v>
      </c>
      <c r="C42" s="155" t="s">
        <v>350</v>
      </c>
      <c r="D42" s="156"/>
      <c r="E42" s="156"/>
      <c r="F42" s="156"/>
      <c r="G42" s="156"/>
      <c r="H42" s="141" t="s">
        <v>301</v>
      </c>
      <c r="I42" s="142">
        <v>3.5</v>
      </c>
      <c r="J42" s="143">
        <v>0</v>
      </c>
      <c r="K42" s="144">
        <f t="shared" si="1"/>
        <v>0</v>
      </c>
      <c r="HV42" s="141" t="s">
        <v>335</v>
      </c>
      <c r="HW42" s="141" t="s">
        <v>287</v>
      </c>
      <c r="IR42" s="145">
        <f>J42*0.036842105</f>
        <v>0</v>
      </c>
      <c r="IS42" s="145">
        <f>J42*(1-0.036842105)</f>
        <v>0</v>
      </c>
    </row>
    <row r="43" spans="1:253">
      <c r="A43" s="140">
        <v>26</v>
      </c>
      <c r="B43" s="141" t="s">
        <v>351</v>
      </c>
      <c r="C43" s="155" t="s">
        <v>352</v>
      </c>
      <c r="D43" s="156"/>
      <c r="E43" s="156"/>
      <c r="F43" s="156"/>
      <c r="G43" s="156"/>
      <c r="H43" s="141" t="s">
        <v>292</v>
      </c>
      <c r="I43" s="142">
        <v>1</v>
      </c>
      <c r="J43" s="143">
        <v>0</v>
      </c>
      <c r="K43" s="144">
        <f t="shared" si="1"/>
        <v>0</v>
      </c>
      <c r="HV43" s="141" t="s">
        <v>335</v>
      </c>
      <c r="HW43" s="141" t="s">
        <v>287</v>
      </c>
      <c r="IR43" s="145">
        <f>J43*0.01267863</f>
        <v>0</v>
      </c>
      <c r="IS43" s="145">
        <f>J43*(1-0.01267863)</f>
        <v>0</v>
      </c>
    </row>
    <row r="44" spans="1:253">
      <c r="A44" s="140">
        <v>27</v>
      </c>
      <c r="B44" s="141" t="s">
        <v>353</v>
      </c>
      <c r="C44" s="155" t="s">
        <v>354</v>
      </c>
      <c r="D44" s="156"/>
      <c r="E44" s="156"/>
      <c r="F44" s="156"/>
      <c r="G44" s="156"/>
      <c r="H44" s="141" t="s">
        <v>292</v>
      </c>
      <c r="I44" s="142">
        <v>1</v>
      </c>
      <c r="J44" s="143">
        <v>0</v>
      </c>
      <c r="K44" s="144">
        <f t="shared" si="1"/>
        <v>0</v>
      </c>
      <c r="HV44" s="141" t="s">
        <v>335</v>
      </c>
      <c r="HW44" s="141" t="s">
        <v>287</v>
      </c>
      <c r="IR44" s="145">
        <f>J44*0.008250531</f>
        <v>0</v>
      </c>
      <c r="IS44" s="145">
        <f>J44*(1-0.008250531)</f>
        <v>0</v>
      </c>
    </row>
    <row r="45" spans="1:253">
      <c r="A45" s="140">
        <v>28</v>
      </c>
      <c r="B45" s="141" t="s">
        <v>355</v>
      </c>
      <c r="C45" s="155" t="s">
        <v>356</v>
      </c>
      <c r="D45" s="156"/>
      <c r="E45" s="156"/>
      <c r="F45" s="156"/>
      <c r="G45" s="156"/>
      <c r="H45" s="141" t="s">
        <v>292</v>
      </c>
      <c r="I45" s="142">
        <v>1</v>
      </c>
      <c r="J45" s="143">
        <v>0</v>
      </c>
      <c r="K45" s="144">
        <f t="shared" si="1"/>
        <v>0</v>
      </c>
      <c r="HV45" s="141" t="s">
        <v>335</v>
      </c>
      <c r="HW45" s="141" t="s">
        <v>287</v>
      </c>
      <c r="IR45" s="145">
        <f>J45*0</f>
        <v>0</v>
      </c>
      <c r="IS45" s="145">
        <f>J45*(1-0)</f>
        <v>0</v>
      </c>
    </row>
    <row r="46" spans="1:253">
      <c r="A46" s="136" t="s">
        <v>281</v>
      </c>
      <c r="B46" s="137" t="s">
        <v>357</v>
      </c>
      <c r="C46" s="179" t="s">
        <v>358</v>
      </c>
      <c r="D46" s="180"/>
      <c r="E46" s="180"/>
      <c r="F46" s="180"/>
      <c r="G46" s="180"/>
      <c r="H46" s="137" t="s">
        <v>281</v>
      </c>
      <c r="I46" s="138" t="s">
        <v>281</v>
      </c>
      <c r="J46" s="138" t="s">
        <v>281</v>
      </c>
      <c r="K46" s="139">
        <f>SUM(K47:K56)</f>
        <v>0</v>
      </c>
    </row>
    <row r="47" spans="1:253">
      <c r="A47" s="140">
        <v>29</v>
      </c>
      <c r="B47" s="141" t="s">
        <v>359</v>
      </c>
      <c r="C47" s="155" t="s">
        <v>360</v>
      </c>
      <c r="D47" s="156"/>
      <c r="E47" s="156"/>
      <c r="F47" s="156"/>
      <c r="G47" s="156"/>
      <c r="H47" s="141" t="s">
        <v>361</v>
      </c>
      <c r="I47" s="142">
        <v>61.680300000000003</v>
      </c>
      <c r="J47" s="143">
        <v>0</v>
      </c>
      <c r="K47" s="144">
        <f t="shared" ref="K47:K56" si="2">ROUND(IR47*I47+IS47*I47,2)</f>
        <v>0</v>
      </c>
      <c r="HV47" s="141" t="s">
        <v>357</v>
      </c>
      <c r="HW47" s="141" t="s">
        <v>287</v>
      </c>
      <c r="IR47" s="145">
        <f t="shared" ref="IR47:IR56" si="3">J47*0</f>
        <v>0</v>
      </c>
      <c r="IS47" s="145">
        <f t="shared" ref="IS47:IS56" si="4">J47*(1-0)</f>
        <v>0</v>
      </c>
    </row>
    <row r="48" spans="1:253">
      <c r="A48" s="140">
        <v>30</v>
      </c>
      <c r="B48" s="141" t="s">
        <v>362</v>
      </c>
      <c r="C48" s="155" t="s">
        <v>363</v>
      </c>
      <c r="D48" s="156"/>
      <c r="E48" s="156"/>
      <c r="F48" s="156"/>
      <c r="G48" s="156"/>
      <c r="H48" s="141" t="s">
        <v>361</v>
      </c>
      <c r="I48" s="142">
        <v>61.680300000000003</v>
      </c>
      <c r="J48" s="143">
        <v>0</v>
      </c>
      <c r="K48" s="144">
        <f t="shared" si="2"/>
        <v>0</v>
      </c>
      <c r="HV48" s="141" t="s">
        <v>357</v>
      </c>
      <c r="HW48" s="141" t="s">
        <v>287</v>
      </c>
      <c r="IR48" s="145">
        <f t="shared" si="3"/>
        <v>0</v>
      </c>
      <c r="IS48" s="145">
        <f t="shared" si="4"/>
        <v>0</v>
      </c>
    </row>
    <row r="49" spans="1:253">
      <c r="A49" s="140">
        <v>31</v>
      </c>
      <c r="B49" s="141" t="s">
        <v>364</v>
      </c>
      <c r="C49" s="155" t="s">
        <v>365</v>
      </c>
      <c r="D49" s="156"/>
      <c r="E49" s="156"/>
      <c r="F49" s="156"/>
      <c r="G49" s="156"/>
      <c r="H49" s="141" t="s">
        <v>361</v>
      </c>
      <c r="I49" s="142">
        <v>0.13900000000000001</v>
      </c>
      <c r="J49" s="143">
        <v>0</v>
      </c>
      <c r="K49" s="144">
        <f t="shared" si="2"/>
        <v>0</v>
      </c>
      <c r="HV49" s="141" t="s">
        <v>357</v>
      </c>
      <c r="HW49" s="141" t="s">
        <v>287</v>
      </c>
      <c r="IR49" s="145">
        <f t="shared" si="3"/>
        <v>0</v>
      </c>
      <c r="IS49" s="145">
        <f t="shared" si="4"/>
        <v>0</v>
      </c>
    </row>
    <row r="50" spans="1:253">
      <c r="A50" s="140">
        <v>32</v>
      </c>
      <c r="B50" s="141" t="s">
        <v>366</v>
      </c>
      <c r="C50" s="155" t="s">
        <v>367</v>
      </c>
      <c r="D50" s="156"/>
      <c r="E50" s="156"/>
      <c r="F50" s="156"/>
      <c r="G50" s="156"/>
      <c r="H50" s="141" t="s">
        <v>361</v>
      </c>
      <c r="I50" s="142">
        <v>61.310899999999997</v>
      </c>
      <c r="J50" s="143">
        <v>0</v>
      </c>
      <c r="K50" s="144">
        <f t="shared" si="2"/>
        <v>0</v>
      </c>
      <c r="HV50" s="141" t="s">
        <v>357</v>
      </c>
      <c r="HW50" s="141" t="s">
        <v>287</v>
      </c>
      <c r="IR50" s="145">
        <f t="shared" si="3"/>
        <v>0</v>
      </c>
      <c r="IS50" s="145">
        <f t="shared" si="4"/>
        <v>0</v>
      </c>
    </row>
    <row r="51" spans="1:253">
      <c r="A51" s="140">
        <v>33</v>
      </c>
      <c r="B51" s="141" t="s">
        <v>368</v>
      </c>
      <c r="C51" s="155" t="s">
        <v>369</v>
      </c>
      <c r="D51" s="156"/>
      <c r="E51" s="156"/>
      <c r="F51" s="156"/>
      <c r="G51" s="156"/>
      <c r="H51" s="141" t="s">
        <v>361</v>
      </c>
      <c r="I51" s="142">
        <v>61.310899999999997</v>
      </c>
      <c r="J51" s="143">
        <v>0</v>
      </c>
      <c r="K51" s="144">
        <f t="shared" si="2"/>
        <v>0</v>
      </c>
      <c r="HV51" s="141" t="s">
        <v>357</v>
      </c>
      <c r="HW51" s="141" t="s">
        <v>287</v>
      </c>
      <c r="IR51" s="145">
        <f t="shared" si="3"/>
        <v>0</v>
      </c>
      <c r="IS51" s="145">
        <f t="shared" si="4"/>
        <v>0</v>
      </c>
    </row>
    <row r="52" spans="1:253">
      <c r="A52" s="140">
        <v>34</v>
      </c>
      <c r="B52" s="141" t="s">
        <v>370</v>
      </c>
      <c r="C52" s="155" t="s">
        <v>371</v>
      </c>
      <c r="D52" s="156"/>
      <c r="E52" s="156"/>
      <c r="F52" s="156"/>
      <c r="G52" s="156"/>
      <c r="H52" s="141" t="s">
        <v>361</v>
      </c>
      <c r="I52" s="142">
        <v>61.310899999999997</v>
      </c>
      <c r="J52" s="143">
        <v>0</v>
      </c>
      <c r="K52" s="144">
        <f t="shared" si="2"/>
        <v>0</v>
      </c>
      <c r="HV52" s="141" t="s">
        <v>357</v>
      </c>
      <c r="HW52" s="141" t="s">
        <v>287</v>
      </c>
      <c r="IR52" s="145">
        <f t="shared" si="3"/>
        <v>0</v>
      </c>
      <c r="IS52" s="145">
        <f t="shared" si="4"/>
        <v>0</v>
      </c>
    </row>
    <row r="53" spans="1:253">
      <c r="A53" s="140">
        <v>35</v>
      </c>
      <c r="B53" s="141" t="s">
        <v>372</v>
      </c>
      <c r="C53" s="155" t="s">
        <v>373</v>
      </c>
      <c r="D53" s="156"/>
      <c r="E53" s="156"/>
      <c r="F53" s="156"/>
      <c r="G53" s="156"/>
      <c r="H53" s="141" t="s">
        <v>361</v>
      </c>
      <c r="I53" s="142">
        <v>0.1678</v>
      </c>
      <c r="J53" s="143">
        <v>0</v>
      </c>
      <c r="K53" s="144">
        <f t="shared" si="2"/>
        <v>0</v>
      </c>
      <c r="HV53" s="141" t="s">
        <v>357</v>
      </c>
      <c r="HW53" s="141" t="s">
        <v>287</v>
      </c>
      <c r="IR53" s="145">
        <f t="shared" si="3"/>
        <v>0</v>
      </c>
      <c r="IS53" s="145">
        <f t="shared" si="4"/>
        <v>0</v>
      </c>
    </row>
    <row r="54" spans="1:253">
      <c r="A54" s="140">
        <v>36</v>
      </c>
      <c r="B54" s="141" t="s">
        <v>374</v>
      </c>
      <c r="C54" s="155" t="s">
        <v>375</v>
      </c>
      <c r="D54" s="156"/>
      <c r="E54" s="156"/>
      <c r="F54" s="156"/>
      <c r="G54" s="156"/>
      <c r="H54" s="141" t="s">
        <v>361</v>
      </c>
      <c r="I54" s="142">
        <v>6.2600000000000003E-2</v>
      </c>
      <c r="J54" s="143">
        <v>0</v>
      </c>
      <c r="K54" s="144">
        <f t="shared" si="2"/>
        <v>0</v>
      </c>
      <c r="HV54" s="141" t="s">
        <v>357</v>
      </c>
      <c r="HW54" s="141" t="s">
        <v>287</v>
      </c>
      <c r="IR54" s="145">
        <f t="shared" si="3"/>
        <v>0</v>
      </c>
      <c r="IS54" s="145">
        <f t="shared" si="4"/>
        <v>0</v>
      </c>
    </row>
    <row r="55" spans="1:253">
      <c r="A55" s="140">
        <v>37</v>
      </c>
      <c r="B55" s="141" t="s">
        <v>376</v>
      </c>
      <c r="C55" s="155" t="s">
        <v>377</v>
      </c>
      <c r="D55" s="156"/>
      <c r="E55" s="156"/>
      <c r="F55" s="156"/>
      <c r="G55" s="156"/>
      <c r="H55" s="141" t="s">
        <v>378</v>
      </c>
      <c r="I55" s="142">
        <v>16</v>
      </c>
      <c r="J55" s="143">
        <v>0</v>
      </c>
      <c r="K55" s="144">
        <f t="shared" si="2"/>
        <v>0</v>
      </c>
      <c r="HV55" s="141" t="s">
        <v>357</v>
      </c>
      <c r="HW55" s="141" t="s">
        <v>287</v>
      </c>
      <c r="IR55" s="145">
        <f t="shared" si="3"/>
        <v>0</v>
      </c>
      <c r="IS55" s="145">
        <f t="shared" si="4"/>
        <v>0</v>
      </c>
    </row>
    <row r="56" spans="1:253">
      <c r="A56" s="146">
        <v>38</v>
      </c>
      <c r="B56" s="147" t="s">
        <v>379</v>
      </c>
      <c r="C56" s="181" t="s">
        <v>380</v>
      </c>
      <c r="D56" s="176"/>
      <c r="E56" s="176"/>
      <c r="F56" s="176"/>
      <c r="G56" s="176"/>
      <c r="H56" s="147" t="s">
        <v>378</v>
      </c>
      <c r="I56" s="148">
        <v>1</v>
      </c>
      <c r="J56" s="149">
        <v>0</v>
      </c>
      <c r="K56" s="150">
        <f t="shared" si="2"/>
        <v>0</v>
      </c>
      <c r="HV56" s="141" t="s">
        <v>357</v>
      </c>
      <c r="HW56" s="141" t="s">
        <v>287</v>
      </c>
      <c r="IR56" s="145">
        <f t="shared" si="3"/>
        <v>0</v>
      </c>
      <c r="IS56" s="145">
        <f t="shared" si="4"/>
        <v>0</v>
      </c>
    </row>
    <row r="58" spans="1:253">
      <c r="J58" s="151" t="s">
        <v>381</v>
      </c>
      <c r="K58" s="152">
        <f>ROUND(K11+K13+K16+K19+K21+K23+K35+K46,2)</f>
        <v>0</v>
      </c>
    </row>
  </sheetData>
  <sheetProtection password="EA44" sheet="1" objects="1" scenarios="1" selectLockedCells="1"/>
  <mergeCells count="72">
    <mergeCell ref="C52:G52"/>
    <mergeCell ref="C53:G53"/>
    <mergeCell ref="C54:G54"/>
    <mergeCell ref="C55:G55"/>
    <mergeCell ref="C56:G56"/>
    <mergeCell ref="C51:G51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39:G39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27:G27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15:G15"/>
    <mergeCell ref="A8:B9"/>
    <mergeCell ref="C8:C9"/>
    <mergeCell ref="D8:E9"/>
    <mergeCell ref="F8:F9"/>
    <mergeCell ref="G8:G9"/>
    <mergeCell ref="C10:G10"/>
    <mergeCell ref="C11:G11"/>
    <mergeCell ref="C12:G12"/>
    <mergeCell ref="C13:G13"/>
    <mergeCell ref="C14:G14"/>
    <mergeCell ref="H8:K9"/>
    <mergeCell ref="A6:B7"/>
    <mergeCell ref="C6:C7"/>
    <mergeCell ref="D6:E7"/>
    <mergeCell ref="F6:F7"/>
    <mergeCell ref="G6:G7"/>
    <mergeCell ref="H6:K7"/>
    <mergeCell ref="H4:K5"/>
    <mergeCell ref="A1:K1"/>
    <mergeCell ref="A2:B3"/>
    <mergeCell ref="C2:C3"/>
    <mergeCell ref="D2:E3"/>
    <mergeCell ref="F2:F3"/>
    <mergeCell ref="G2:G3"/>
    <mergeCell ref="H2:K3"/>
    <mergeCell ref="A4:B5"/>
    <mergeCell ref="C4:C5"/>
    <mergeCell ref="D4:E5"/>
    <mergeCell ref="F4:F5"/>
    <mergeCell ref="G4:G5"/>
  </mergeCells>
  <pageMargins left="0.39370078740157483" right="0.39370078740157483" top="0.39370078740157483" bottom="0.39370078740157483" header="0" footer="0"/>
  <pageSetup scale="59" fitToHeight="0" orientation="landscape" r:id="rId1"/>
  <headerFooter>
    <oddFooter>&amp;C&amp;P/&amp;N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S144"/>
  <sheetViews>
    <sheetView workbookViewId="0">
      <selection activeCell="F4" sqref="F4:F5"/>
    </sheetView>
  </sheetViews>
  <sheetFormatPr defaultColWidth="12.140625" defaultRowHeight="15" customHeight="1"/>
  <cols>
    <col min="1" max="1" width="4.28515625" style="132" customWidth="1"/>
    <col min="2" max="2" width="17.140625" style="132" customWidth="1"/>
    <col min="3" max="3" width="71.42578125" style="132" customWidth="1"/>
    <col min="4" max="7" width="11.42578125" style="132" customWidth="1"/>
    <col min="8" max="8" width="4.28515625" style="132" customWidth="1"/>
    <col min="9" max="9" width="12.85546875" style="132" customWidth="1"/>
    <col min="10" max="11" width="22.85546875" style="132" customWidth="1"/>
    <col min="12" max="16384" width="12.140625" style="132"/>
  </cols>
  <sheetData>
    <row r="1" spans="1:253" ht="54.75" customHeight="1">
      <c r="A1" s="158" t="s">
        <v>629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253">
      <c r="A2" s="159" t="s">
        <v>257</v>
      </c>
      <c r="B2" s="160"/>
      <c r="C2" s="162" t="str">
        <f>'[2]Stavební rozpočet'!D2</f>
        <v>Výměna svodného kan.potr.pavilonu U.1., ZŠ, Školní 1336, Vrchlabí</v>
      </c>
      <c r="D2" s="160" t="s">
        <v>258</v>
      </c>
      <c r="E2" s="160"/>
      <c r="F2" s="164" t="s">
        <v>259</v>
      </c>
      <c r="G2" s="166" t="s">
        <v>260</v>
      </c>
      <c r="H2" s="166" t="s">
        <v>261</v>
      </c>
      <c r="I2" s="160"/>
      <c r="J2" s="160"/>
      <c r="K2" s="167"/>
    </row>
    <row r="3" spans="1:253" ht="15" customHeight="1">
      <c r="A3" s="161"/>
      <c r="B3" s="156"/>
      <c r="C3" s="163"/>
      <c r="D3" s="156"/>
      <c r="E3" s="156"/>
      <c r="F3" s="165"/>
      <c r="G3" s="156"/>
      <c r="H3" s="156"/>
      <c r="I3" s="156"/>
      <c r="J3" s="156"/>
      <c r="K3" s="157"/>
    </row>
    <row r="4" spans="1:253">
      <c r="A4" s="168" t="s">
        <v>262</v>
      </c>
      <c r="B4" s="156"/>
      <c r="C4" s="169" t="str">
        <f>'[2]Stavební rozpočet'!D4</f>
        <v>STAVEBNÍ PRÁCE</v>
      </c>
      <c r="D4" s="156" t="s">
        <v>263</v>
      </c>
      <c r="E4" s="156"/>
      <c r="F4" s="170">
        <v>46204</v>
      </c>
      <c r="G4" s="155" t="s">
        <v>264</v>
      </c>
      <c r="H4" s="155" t="s">
        <v>265</v>
      </c>
      <c r="I4" s="156"/>
      <c r="J4" s="156"/>
      <c r="K4" s="157"/>
    </row>
    <row r="5" spans="1:253" ht="15" customHeight="1">
      <c r="A5" s="161"/>
      <c r="B5" s="156"/>
      <c r="C5" s="163"/>
      <c r="D5" s="156"/>
      <c r="E5" s="156"/>
      <c r="F5" s="165"/>
      <c r="G5" s="156"/>
      <c r="H5" s="156"/>
      <c r="I5" s="156"/>
      <c r="J5" s="156"/>
      <c r="K5" s="157"/>
    </row>
    <row r="6" spans="1:253">
      <c r="A6" s="168" t="s">
        <v>266</v>
      </c>
      <c r="B6" s="156"/>
      <c r="C6" s="155" t="str">
        <f>'[2]Stavební rozpočet'!D6</f>
        <v>VRCHLABÍ</v>
      </c>
      <c r="D6" s="156" t="s">
        <v>267</v>
      </c>
      <c r="E6" s="156"/>
      <c r="F6" s="170">
        <v>46265</v>
      </c>
      <c r="G6" s="155" t="s">
        <v>268</v>
      </c>
      <c r="H6" s="171"/>
      <c r="I6" s="165"/>
      <c r="J6" s="165"/>
      <c r="K6" s="172"/>
    </row>
    <row r="7" spans="1:253" ht="15" customHeight="1">
      <c r="A7" s="161"/>
      <c r="B7" s="156"/>
      <c r="C7" s="156"/>
      <c r="D7" s="156"/>
      <c r="E7" s="156"/>
      <c r="F7" s="165"/>
      <c r="G7" s="156"/>
      <c r="H7" s="165"/>
      <c r="I7" s="165"/>
      <c r="J7" s="165"/>
      <c r="K7" s="172"/>
    </row>
    <row r="8" spans="1:253">
      <c r="A8" s="168" t="s">
        <v>269</v>
      </c>
      <c r="B8" s="156"/>
      <c r="C8" s="155" t="str">
        <f>'[2]Stavební rozpočet'!D8</f>
        <v xml:space="preserve"> </v>
      </c>
      <c r="D8" s="156" t="s">
        <v>270</v>
      </c>
      <c r="E8" s="156"/>
      <c r="F8" s="170">
        <v>46373</v>
      </c>
      <c r="G8" s="155" t="s">
        <v>271</v>
      </c>
      <c r="H8" s="171"/>
      <c r="I8" s="165"/>
      <c r="J8" s="165"/>
      <c r="K8" s="172"/>
    </row>
    <row r="9" spans="1:253">
      <c r="A9" s="175"/>
      <c r="B9" s="176"/>
      <c r="C9" s="176"/>
      <c r="D9" s="176"/>
      <c r="E9" s="176"/>
      <c r="F9" s="173"/>
      <c r="G9" s="176"/>
      <c r="H9" s="173"/>
      <c r="I9" s="173"/>
      <c r="J9" s="173"/>
      <c r="K9" s="174"/>
    </row>
    <row r="10" spans="1:253" ht="15.75" thickBot="1">
      <c r="A10" s="133" t="s">
        <v>272</v>
      </c>
      <c r="B10" s="133" t="s">
        <v>273</v>
      </c>
      <c r="C10" s="177" t="s">
        <v>274</v>
      </c>
      <c r="D10" s="178"/>
      <c r="E10" s="178"/>
      <c r="F10" s="178"/>
      <c r="G10" s="178"/>
      <c r="H10" s="133" t="s">
        <v>275</v>
      </c>
      <c r="I10" s="133" t="s">
        <v>276</v>
      </c>
      <c r="J10" s="133" t="s">
        <v>277</v>
      </c>
      <c r="K10" s="134" t="s">
        <v>278</v>
      </c>
      <c r="HV10" s="135" t="s">
        <v>279</v>
      </c>
      <c r="HW10" s="135" t="s">
        <v>280</v>
      </c>
    </row>
    <row r="11" spans="1:253">
      <c r="A11" s="136" t="s">
        <v>281</v>
      </c>
      <c r="B11" s="137" t="s">
        <v>382</v>
      </c>
      <c r="C11" s="179" t="s">
        <v>383</v>
      </c>
      <c r="D11" s="180"/>
      <c r="E11" s="180"/>
      <c r="F11" s="180"/>
      <c r="G11" s="180"/>
      <c r="H11" s="137" t="s">
        <v>281</v>
      </c>
      <c r="I11" s="138" t="s">
        <v>281</v>
      </c>
      <c r="J11" s="138" t="s">
        <v>281</v>
      </c>
      <c r="K11" s="139">
        <f>SUM(K12:K13)</f>
        <v>0</v>
      </c>
    </row>
    <row r="12" spans="1:253">
      <c r="A12" s="140">
        <v>1</v>
      </c>
      <c r="B12" s="141" t="s">
        <v>384</v>
      </c>
      <c r="C12" s="155" t="s">
        <v>385</v>
      </c>
      <c r="D12" s="156"/>
      <c r="E12" s="156"/>
      <c r="F12" s="156"/>
      <c r="G12" s="156"/>
      <c r="H12" s="141" t="s">
        <v>314</v>
      </c>
      <c r="I12" s="142">
        <v>2.8125</v>
      </c>
      <c r="J12" s="143">
        <v>0</v>
      </c>
      <c r="K12" s="144">
        <f>ROUND(IR12*I12+IS12*I12,2)</f>
        <v>0</v>
      </c>
      <c r="HV12" s="141" t="s">
        <v>382</v>
      </c>
      <c r="HW12" s="141" t="s">
        <v>287</v>
      </c>
      <c r="IR12" s="145">
        <f>J12*0</f>
        <v>0</v>
      </c>
      <c r="IS12" s="145">
        <f>J12*(1-0)</f>
        <v>0</v>
      </c>
    </row>
    <row r="13" spans="1:253">
      <c r="A13" s="140">
        <v>2</v>
      </c>
      <c r="B13" s="141" t="s">
        <v>386</v>
      </c>
      <c r="C13" s="155" t="s">
        <v>387</v>
      </c>
      <c r="D13" s="156"/>
      <c r="E13" s="156"/>
      <c r="F13" s="156"/>
      <c r="G13" s="156"/>
      <c r="H13" s="141" t="s">
        <v>314</v>
      </c>
      <c r="I13" s="142">
        <v>2.8125</v>
      </c>
      <c r="J13" s="143">
        <v>0</v>
      </c>
      <c r="K13" s="144">
        <f>ROUND(IR13*I13+IS13*I13,2)</f>
        <v>0</v>
      </c>
      <c r="HV13" s="141" t="s">
        <v>382</v>
      </c>
      <c r="HW13" s="141" t="s">
        <v>287</v>
      </c>
      <c r="IR13" s="145">
        <f>J13*0</f>
        <v>0</v>
      </c>
      <c r="IS13" s="145">
        <f>J13*(1-0)</f>
        <v>0</v>
      </c>
    </row>
    <row r="14" spans="1:253">
      <c r="A14" s="136" t="s">
        <v>281</v>
      </c>
      <c r="B14" s="137" t="s">
        <v>388</v>
      </c>
      <c r="C14" s="179" t="s">
        <v>389</v>
      </c>
      <c r="D14" s="180"/>
      <c r="E14" s="180"/>
      <c r="F14" s="180"/>
      <c r="G14" s="180"/>
      <c r="H14" s="137" t="s">
        <v>281</v>
      </c>
      <c r="I14" s="138" t="s">
        <v>281</v>
      </c>
      <c r="J14" s="138" t="s">
        <v>281</v>
      </c>
      <c r="K14" s="139">
        <f>SUM(K15:K20)</f>
        <v>0</v>
      </c>
    </row>
    <row r="15" spans="1:253">
      <c r="A15" s="140">
        <v>3</v>
      </c>
      <c r="B15" s="141" t="s">
        <v>390</v>
      </c>
      <c r="C15" s="155" t="s">
        <v>391</v>
      </c>
      <c r="D15" s="156"/>
      <c r="E15" s="156"/>
      <c r="F15" s="156"/>
      <c r="G15" s="156"/>
      <c r="H15" s="141" t="s">
        <v>314</v>
      </c>
      <c r="I15" s="142">
        <v>2.75</v>
      </c>
      <c r="J15" s="143">
        <v>0</v>
      </c>
      <c r="K15" s="144">
        <f t="shared" ref="K15:K20" si="0">ROUND(IR15*I15+IS15*I15,2)</f>
        <v>0</v>
      </c>
      <c r="HV15" s="141" t="s">
        <v>388</v>
      </c>
      <c r="HW15" s="141" t="s">
        <v>287</v>
      </c>
      <c r="IR15" s="145">
        <f t="shared" ref="IR15:IR20" si="1">J15*0</f>
        <v>0</v>
      </c>
      <c r="IS15" s="145">
        <f t="shared" ref="IS15:IS20" si="2">J15*(1-0)</f>
        <v>0</v>
      </c>
    </row>
    <row r="16" spans="1:253">
      <c r="A16" s="140">
        <v>4</v>
      </c>
      <c r="B16" s="141" t="s">
        <v>392</v>
      </c>
      <c r="C16" s="155" t="s">
        <v>393</v>
      </c>
      <c r="D16" s="156"/>
      <c r="E16" s="156"/>
      <c r="F16" s="156"/>
      <c r="G16" s="156"/>
      <c r="H16" s="141" t="s">
        <v>314</v>
      </c>
      <c r="I16" s="142">
        <v>2.75</v>
      </c>
      <c r="J16" s="143">
        <v>0</v>
      </c>
      <c r="K16" s="144">
        <f t="shared" si="0"/>
        <v>0</v>
      </c>
      <c r="HV16" s="141" t="s">
        <v>388</v>
      </c>
      <c r="HW16" s="141" t="s">
        <v>287</v>
      </c>
      <c r="IR16" s="145">
        <f t="shared" si="1"/>
        <v>0</v>
      </c>
      <c r="IS16" s="145">
        <f t="shared" si="2"/>
        <v>0</v>
      </c>
    </row>
    <row r="17" spans="1:253">
      <c r="A17" s="140">
        <v>5</v>
      </c>
      <c r="B17" s="141" t="s">
        <v>394</v>
      </c>
      <c r="C17" s="155" t="s">
        <v>395</v>
      </c>
      <c r="D17" s="156"/>
      <c r="E17" s="156"/>
      <c r="F17" s="156"/>
      <c r="G17" s="156"/>
      <c r="H17" s="141" t="s">
        <v>314</v>
      </c>
      <c r="I17" s="142">
        <v>70.8964</v>
      </c>
      <c r="J17" s="143">
        <v>0</v>
      </c>
      <c r="K17" s="144">
        <f t="shared" si="0"/>
        <v>0</v>
      </c>
      <c r="HV17" s="141" t="s">
        <v>388</v>
      </c>
      <c r="HW17" s="141" t="s">
        <v>287</v>
      </c>
      <c r="IR17" s="145">
        <f t="shared" si="1"/>
        <v>0</v>
      </c>
      <c r="IS17" s="145">
        <f t="shared" si="2"/>
        <v>0</v>
      </c>
    </row>
    <row r="18" spans="1:253">
      <c r="A18" s="140">
        <v>6</v>
      </c>
      <c r="B18" s="141" t="s">
        <v>396</v>
      </c>
      <c r="C18" s="155" t="s">
        <v>397</v>
      </c>
      <c r="D18" s="156"/>
      <c r="E18" s="156"/>
      <c r="F18" s="156"/>
      <c r="G18" s="156"/>
      <c r="H18" s="141" t="s">
        <v>314</v>
      </c>
      <c r="I18" s="142">
        <v>70.8964</v>
      </c>
      <c r="J18" s="143">
        <v>0</v>
      </c>
      <c r="K18" s="144">
        <f t="shared" si="0"/>
        <v>0</v>
      </c>
      <c r="HV18" s="141" t="s">
        <v>388</v>
      </c>
      <c r="HW18" s="141" t="s">
        <v>287</v>
      </c>
      <c r="IR18" s="145">
        <f t="shared" si="1"/>
        <v>0</v>
      </c>
      <c r="IS18" s="145">
        <f t="shared" si="2"/>
        <v>0</v>
      </c>
    </row>
    <row r="19" spans="1:253">
      <c r="A19" s="140">
        <v>7</v>
      </c>
      <c r="B19" s="141" t="s">
        <v>398</v>
      </c>
      <c r="C19" s="155" t="s">
        <v>399</v>
      </c>
      <c r="D19" s="156"/>
      <c r="E19" s="156"/>
      <c r="F19" s="156"/>
      <c r="G19" s="156"/>
      <c r="H19" s="141" t="s">
        <v>314</v>
      </c>
      <c r="I19" s="142">
        <v>73.501999999999995</v>
      </c>
      <c r="J19" s="143">
        <v>0</v>
      </c>
      <c r="K19" s="144">
        <f t="shared" si="0"/>
        <v>0</v>
      </c>
      <c r="HV19" s="141" t="s">
        <v>388</v>
      </c>
      <c r="HW19" s="141" t="s">
        <v>287</v>
      </c>
      <c r="IR19" s="145">
        <f t="shared" si="1"/>
        <v>0</v>
      </c>
      <c r="IS19" s="145">
        <f t="shared" si="2"/>
        <v>0</v>
      </c>
    </row>
    <row r="20" spans="1:253">
      <c r="A20" s="140">
        <v>8</v>
      </c>
      <c r="B20" s="141" t="s">
        <v>400</v>
      </c>
      <c r="C20" s="155" t="s">
        <v>401</v>
      </c>
      <c r="D20" s="156"/>
      <c r="E20" s="156"/>
      <c r="F20" s="156"/>
      <c r="G20" s="156"/>
      <c r="H20" s="141" t="s">
        <v>314</v>
      </c>
      <c r="I20" s="142">
        <v>73.501999999999995</v>
      </c>
      <c r="J20" s="143">
        <v>0</v>
      </c>
      <c r="K20" s="144">
        <f t="shared" si="0"/>
        <v>0</v>
      </c>
      <c r="HV20" s="141" t="s">
        <v>388</v>
      </c>
      <c r="HW20" s="141" t="s">
        <v>287</v>
      </c>
      <c r="IR20" s="145">
        <f t="shared" si="1"/>
        <v>0</v>
      </c>
      <c r="IS20" s="145">
        <f t="shared" si="2"/>
        <v>0</v>
      </c>
    </row>
    <row r="21" spans="1:253">
      <c r="A21" s="136" t="s">
        <v>281</v>
      </c>
      <c r="B21" s="137" t="s">
        <v>402</v>
      </c>
      <c r="C21" s="179" t="s">
        <v>403</v>
      </c>
      <c r="D21" s="180"/>
      <c r="E21" s="180"/>
      <c r="F21" s="180"/>
      <c r="G21" s="180"/>
      <c r="H21" s="137" t="s">
        <v>281</v>
      </c>
      <c r="I21" s="138" t="s">
        <v>281</v>
      </c>
      <c r="J21" s="138" t="s">
        <v>281</v>
      </c>
      <c r="K21" s="139">
        <f>SUM(K22:K25)</f>
        <v>0</v>
      </c>
    </row>
    <row r="22" spans="1:253">
      <c r="A22" s="140">
        <v>9</v>
      </c>
      <c r="B22" s="141" t="s">
        <v>404</v>
      </c>
      <c r="C22" s="155" t="s">
        <v>405</v>
      </c>
      <c r="D22" s="156"/>
      <c r="E22" s="156"/>
      <c r="F22" s="156"/>
      <c r="G22" s="156"/>
      <c r="H22" s="141" t="s">
        <v>286</v>
      </c>
      <c r="I22" s="142">
        <v>79.234999999999999</v>
      </c>
      <c r="J22" s="143">
        <v>0</v>
      </c>
      <c r="K22" s="144">
        <f>ROUND(IR22*I22+IS22*I22,2)</f>
        <v>0</v>
      </c>
      <c r="HV22" s="141" t="s">
        <v>402</v>
      </c>
      <c r="HW22" s="141" t="s">
        <v>287</v>
      </c>
      <c r="IR22" s="145">
        <f>J22*0.176072727</f>
        <v>0</v>
      </c>
      <c r="IS22" s="145">
        <f>J22*(1-0.176072727)</f>
        <v>0</v>
      </c>
    </row>
    <row r="23" spans="1:253">
      <c r="A23" s="140">
        <v>10</v>
      </c>
      <c r="B23" s="141" t="s">
        <v>406</v>
      </c>
      <c r="C23" s="155" t="s">
        <v>407</v>
      </c>
      <c r="D23" s="156"/>
      <c r="E23" s="156"/>
      <c r="F23" s="156"/>
      <c r="G23" s="156"/>
      <c r="H23" s="141" t="s">
        <v>286</v>
      </c>
      <c r="I23" s="142">
        <v>77.349999999999994</v>
      </c>
      <c r="J23" s="143">
        <v>0</v>
      </c>
      <c r="K23" s="144">
        <f>ROUND(IR23*I23+IS23*I23,2)</f>
        <v>0</v>
      </c>
      <c r="HV23" s="141" t="s">
        <v>402</v>
      </c>
      <c r="HW23" s="141" t="s">
        <v>287</v>
      </c>
      <c r="IR23" s="145">
        <f>J23*0</f>
        <v>0</v>
      </c>
      <c r="IS23" s="145">
        <f>J23*(1-0)</f>
        <v>0</v>
      </c>
    </row>
    <row r="24" spans="1:253">
      <c r="A24" s="140">
        <v>11</v>
      </c>
      <c r="B24" s="141" t="s">
        <v>408</v>
      </c>
      <c r="C24" s="155" t="s">
        <v>409</v>
      </c>
      <c r="D24" s="156"/>
      <c r="E24" s="156"/>
      <c r="F24" s="156"/>
      <c r="G24" s="156"/>
      <c r="H24" s="141" t="s">
        <v>314</v>
      </c>
      <c r="I24" s="142">
        <v>81.578000000000003</v>
      </c>
      <c r="J24" s="143">
        <v>0</v>
      </c>
      <c r="K24" s="144">
        <f>ROUND(IR24*I24+IS24*I24,2)</f>
        <v>0</v>
      </c>
      <c r="HV24" s="141" t="s">
        <v>402</v>
      </c>
      <c r="HW24" s="141" t="s">
        <v>287</v>
      </c>
      <c r="IR24" s="145">
        <f>J24*0.044381385</f>
        <v>0</v>
      </c>
      <c r="IS24" s="145">
        <f>J24*(1-0.044381385)</f>
        <v>0</v>
      </c>
    </row>
    <row r="25" spans="1:253">
      <c r="A25" s="140">
        <v>12</v>
      </c>
      <c r="B25" s="141" t="s">
        <v>410</v>
      </c>
      <c r="C25" s="155" t="s">
        <v>411</v>
      </c>
      <c r="D25" s="156"/>
      <c r="E25" s="156"/>
      <c r="F25" s="156"/>
      <c r="G25" s="156"/>
      <c r="H25" s="141" t="s">
        <v>314</v>
      </c>
      <c r="I25" s="142">
        <v>81.578000000000003</v>
      </c>
      <c r="J25" s="143">
        <v>0</v>
      </c>
      <c r="K25" s="144">
        <f>ROUND(IR25*I25+IS25*I25,2)</f>
        <v>0</v>
      </c>
      <c r="HV25" s="141" t="s">
        <v>402</v>
      </c>
      <c r="HW25" s="141" t="s">
        <v>287</v>
      </c>
      <c r="IR25" s="145">
        <f>J25*0</f>
        <v>0</v>
      </c>
      <c r="IS25" s="145">
        <f>J25*(1-0)</f>
        <v>0</v>
      </c>
    </row>
    <row r="26" spans="1:253">
      <c r="A26" s="136" t="s">
        <v>281</v>
      </c>
      <c r="B26" s="137" t="s">
        <v>412</v>
      </c>
      <c r="C26" s="179" t="s">
        <v>413</v>
      </c>
      <c r="D26" s="180"/>
      <c r="E26" s="180"/>
      <c r="F26" s="180"/>
      <c r="G26" s="180"/>
      <c r="H26" s="137" t="s">
        <v>281</v>
      </c>
      <c r="I26" s="138" t="s">
        <v>281</v>
      </c>
      <c r="J26" s="138" t="s">
        <v>281</v>
      </c>
      <c r="K26" s="139">
        <f>SUM(K27:K33)</f>
        <v>0</v>
      </c>
    </row>
    <row r="27" spans="1:253">
      <c r="A27" s="140">
        <v>13</v>
      </c>
      <c r="B27" s="141" t="s">
        <v>414</v>
      </c>
      <c r="C27" s="155" t="s">
        <v>415</v>
      </c>
      <c r="D27" s="156"/>
      <c r="E27" s="156"/>
      <c r="F27" s="156"/>
      <c r="G27" s="156"/>
      <c r="H27" s="141" t="s">
        <v>314</v>
      </c>
      <c r="I27" s="142">
        <v>2.75</v>
      </c>
      <c r="J27" s="143">
        <v>0</v>
      </c>
      <c r="K27" s="144">
        <f t="shared" ref="K27:K33" si="3">ROUND(IR27*I27+IS27*I27,2)</f>
        <v>0</v>
      </c>
      <c r="HV27" s="141" t="s">
        <v>412</v>
      </c>
      <c r="HW27" s="141" t="s">
        <v>287</v>
      </c>
      <c r="IR27" s="145">
        <f t="shared" ref="IR27:IR33" si="4">J27*0</f>
        <v>0</v>
      </c>
      <c r="IS27" s="145">
        <f t="shared" ref="IS27:IS33" si="5">J27*(1-0)</f>
        <v>0</v>
      </c>
    </row>
    <row r="28" spans="1:253">
      <c r="A28" s="140">
        <v>14</v>
      </c>
      <c r="B28" s="141" t="s">
        <v>416</v>
      </c>
      <c r="C28" s="155" t="s">
        <v>417</v>
      </c>
      <c r="D28" s="156"/>
      <c r="E28" s="156"/>
      <c r="F28" s="156"/>
      <c r="G28" s="156"/>
      <c r="H28" s="141" t="s">
        <v>314</v>
      </c>
      <c r="I28" s="142">
        <v>5.5625</v>
      </c>
      <c r="J28" s="143">
        <v>0</v>
      </c>
      <c r="K28" s="144">
        <f t="shared" si="3"/>
        <v>0</v>
      </c>
      <c r="HV28" s="141" t="s">
        <v>412</v>
      </c>
      <c r="HW28" s="141" t="s">
        <v>287</v>
      </c>
      <c r="IR28" s="145">
        <f t="shared" si="4"/>
        <v>0</v>
      </c>
      <c r="IS28" s="145">
        <f t="shared" si="5"/>
        <v>0</v>
      </c>
    </row>
    <row r="29" spans="1:253">
      <c r="A29" s="140">
        <v>15</v>
      </c>
      <c r="B29" s="141" t="s">
        <v>418</v>
      </c>
      <c r="C29" s="155" t="s">
        <v>419</v>
      </c>
      <c r="D29" s="156"/>
      <c r="E29" s="156"/>
      <c r="F29" s="156"/>
      <c r="G29" s="156"/>
      <c r="H29" s="141" t="s">
        <v>314</v>
      </c>
      <c r="I29" s="142">
        <v>5.5625</v>
      </c>
      <c r="J29" s="143">
        <v>0</v>
      </c>
      <c r="K29" s="144">
        <f t="shared" si="3"/>
        <v>0</v>
      </c>
      <c r="HV29" s="141" t="s">
        <v>412</v>
      </c>
      <c r="HW29" s="141" t="s">
        <v>287</v>
      </c>
      <c r="IR29" s="145">
        <f t="shared" si="4"/>
        <v>0</v>
      </c>
      <c r="IS29" s="145">
        <f t="shared" si="5"/>
        <v>0</v>
      </c>
    </row>
    <row r="30" spans="1:253">
      <c r="A30" s="140">
        <v>16</v>
      </c>
      <c r="B30" s="141" t="s">
        <v>414</v>
      </c>
      <c r="C30" s="155" t="s">
        <v>420</v>
      </c>
      <c r="D30" s="156"/>
      <c r="E30" s="156"/>
      <c r="F30" s="156"/>
      <c r="G30" s="156"/>
      <c r="H30" s="141" t="s">
        <v>314</v>
      </c>
      <c r="I30" s="142">
        <v>144.39840000000001</v>
      </c>
      <c r="J30" s="143">
        <v>0</v>
      </c>
      <c r="K30" s="144">
        <f t="shared" si="3"/>
        <v>0</v>
      </c>
      <c r="HV30" s="141" t="s">
        <v>412</v>
      </c>
      <c r="HW30" s="141" t="s">
        <v>287</v>
      </c>
      <c r="IR30" s="145">
        <f t="shared" si="4"/>
        <v>0</v>
      </c>
      <c r="IS30" s="145">
        <f t="shared" si="5"/>
        <v>0</v>
      </c>
    </row>
    <row r="31" spans="1:253">
      <c r="A31" s="140">
        <v>17</v>
      </c>
      <c r="B31" s="141" t="s">
        <v>421</v>
      </c>
      <c r="C31" s="155" t="s">
        <v>422</v>
      </c>
      <c r="D31" s="156"/>
      <c r="E31" s="156"/>
      <c r="F31" s="156"/>
      <c r="G31" s="156"/>
      <c r="H31" s="141" t="s">
        <v>314</v>
      </c>
      <c r="I31" s="142">
        <v>144.39840000000001</v>
      </c>
      <c r="J31" s="143">
        <v>0</v>
      </c>
      <c r="K31" s="144">
        <f t="shared" si="3"/>
        <v>0</v>
      </c>
      <c r="HV31" s="141" t="s">
        <v>412</v>
      </c>
      <c r="HW31" s="141" t="s">
        <v>287</v>
      </c>
      <c r="IR31" s="145">
        <f t="shared" si="4"/>
        <v>0</v>
      </c>
      <c r="IS31" s="145">
        <f t="shared" si="5"/>
        <v>0</v>
      </c>
    </row>
    <row r="32" spans="1:253">
      <c r="A32" s="140">
        <v>18</v>
      </c>
      <c r="B32" s="141" t="s">
        <v>418</v>
      </c>
      <c r="C32" s="155" t="s">
        <v>423</v>
      </c>
      <c r="D32" s="156"/>
      <c r="E32" s="156"/>
      <c r="F32" s="156"/>
      <c r="G32" s="156"/>
      <c r="H32" s="141" t="s">
        <v>314</v>
      </c>
      <c r="I32" s="142">
        <v>144.39840000000001</v>
      </c>
      <c r="J32" s="143">
        <v>0</v>
      </c>
      <c r="K32" s="144">
        <f t="shared" si="3"/>
        <v>0</v>
      </c>
      <c r="HV32" s="141" t="s">
        <v>412</v>
      </c>
      <c r="HW32" s="141" t="s">
        <v>287</v>
      </c>
      <c r="IR32" s="145">
        <f t="shared" si="4"/>
        <v>0</v>
      </c>
      <c r="IS32" s="145">
        <f t="shared" si="5"/>
        <v>0</v>
      </c>
    </row>
    <row r="33" spans="1:253">
      <c r="A33" s="140">
        <v>19</v>
      </c>
      <c r="B33" s="141" t="s">
        <v>424</v>
      </c>
      <c r="C33" s="155" t="s">
        <v>425</v>
      </c>
      <c r="D33" s="156"/>
      <c r="E33" s="156"/>
      <c r="F33" s="156"/>
      <c r="G33" s="156"/>
      <c r="H33" s="141" t="s">
        <v>314</v>
      </c>
      <c r="I33" s="142">
        <v>144.39840000000001</v>
      </c>
      <c r="J33" s="143">
        <v>0</v>
      </c>
      <c r="K33" s="144">
        <f t="shared" si="3"/>
        <v>0</v>
      </c>
      <c r="HV33" s="141" t="s">
        <v>412</v>
      </c>
      <c r="HW33" s="141" t="s">
        <v>287</v>
      </c>
      <c r="IR33" s="145">
        <f t="shared" si="4"/>
        <v>0</v>
      </c>
      <c r="IS33" s="145">
        <f t="shared" si="5"/>
        <v>0</v>
      </c>
    </row>
    <row r="34" spans="1:253">
      <c r="A34" s="136" t="s">
        <v>281</v>
      </c>
      <c r="B34" s="137" t="s">
        <v>426</v>
      </c>
      <c r="C34" s="179" t="s">
        <v>427</v>
      </c>
      <c r="D34" s="180"/>
      <c r="E34" s="180"/>
      <c r="F34" s="180"/>
      <c r="G34" s="180"/>
      <c r="H34" s="137" t="s">
        <v>281</v>
      </c>
      <c r="I34" s="138" t="s">
        <v>281</v>
      </c>
      <c r="J34" s="138" t="s">
        <v>281</v>
      </c>
      <c r="K34" s="139">
        <f>SUM(K35:K38)</f>
        <v>0</v>
      </c>
    </row>
    <row r="35" spans="1:253">
      <c r="A35" s="140">
        <v>20</v>
      </c>
      <c r="B35" s="141" t="s">
        <v>428</v>
      </c>
      <c r="C35" s="155" t="s">
        <v>429</v>
      </c>
      <c r="D35" s="156"/>
      <c r="E35" s="156"/>
      <c r="F35" s="156"/>
      <c r="G35" s="156"/>
      <c r="H35" s="141" t="s">
        <v>314</v>
      </c>
      <c r="I35" s="142">
        <v>5.5625</v>
      </c>
      <c r="J35" s="143">
        <v>0</v>
      </c>
      <c r="K35" s="144">
        <f>ROUND(IR35*I35+IS35*I35,2)</f>
        <v>0</v>
      </c>
      <c r="HV35" s="141" t="s">
        <v>426</v>
      </c>
      <c r="HW35" s="141" t="s">
        <v>287</v>
      </c>
      <c r="IR35" s="145">
        <f>J35*0</f>
        <v>0</v>
      </c>
      <c r="IS35" s="145">
        <f>J35*(1-0)</f>
        <v>0</v>
      </c>
    </row>
    <row r="36" spans="1:253">
      <c r="A36" s="140">
        <v>21</v>
      </c>
      <c r="B36" s="141" t="s">
        <v>430</v>
      </c>
      <c r="C36" s="155" t="s">
        <v>431</v>
      </c>
      <c r="D36" s="156"/>
      <c r="E36" s="156"/>
      <c r="F36" s="156"/>
      <c r="G36" s="156"/>
      <c r="H36" s="141" t="s">
        <v>314</v>
      </c>
      <c r="I36" s="142">
        <v>38.046680000000002</v>
      </c>
      <c r="J36" s="143">
        <v>0</v>
      </c>
      <c r="K36" s="144">
        <f>ROUND(IR36*I36+IS36*I36,2)</f>
        <v>0</v>
      </c>
      <c r="HV36" s="141" t="s">
        <v>426</v>
      </c>
      <c r="HW36" s="141" t="s">
        <v>287</v>
      </c>
      <c r="IR36" s="145">
        <f>J36*0.566346749</f>
        <v>0</v>
      </c>
      <c r="IS36" s="145">
        <f>J36*(1-0.566346749)</f>
        <v>0</v>
      </c>
    </row>
    <row r="37" spans="1:253">
      <c r="A37" s="140">
        <v>22</v>
      </c>
      <c r="B37" s="141" t="s">
        <v>432</v>
      </c>
      <c r="C37" s="155" t="s">
        <v>433</v>
      </c>
      <c r="D37" s="156"/>
      <c r="E37" s="156"/>
      <c r="F37" s="156"/>
      <c r="G37" s="156"/>
      <c r="H37" s="141" t="s">
        <v>314</v>
      </c>
      <c r="I37" s="142">
        <v>32.713639999999998</v>
      </c>
      <c r="J37" s="143">
        <v>0</v>
      </c>
      <c r="K37" s="144">
        <f>ROUND(IR37*I37+IS37*I37,2)</f>
        <v>0</v>
      </c>
      <c r="HV37" s="141" t="s">
        <v>426</v>
      </c>
      <c r="HW37" s="141" t="s">
        <v>287</v>
      </c>
      <c r="IR37" s="145">
        <f>J37*0</f>
        <v>0</v>
      </c>
      <c r="IS37" s="145">
        <f>J37*(1-0)</f>
        <v>0</v>
      </c>
    </row>
    <row r="38" spans="1:253">
      <c r="A38" s="140">
        <v>23</v>
      </c>
      <c r="B38" s="141" t="s">
        <v>434</v>
      </c>
      <c r="C38" s="155" t="s">
        <v>435</v>
      </c>
      <c r="D38" s="156"/>
      <c r="E38" s="156"/>
      <c r="F38" s="156"/>
      <c r="G38" s="156"/>
      <c r="H38" s="141" t="s">
        <v>314</v>
      </c>
      <c r="I38" s="142">
        <v>73.501999999999995</v>
      </c>
      <c r="J38" s="143">
        <v>0</v>
      </c>
      <c r="K38" s="144">
        <f>ROUND(IR38*I38+IS38*I38,2)</f>
        <v>0</v>
      </c>
      <c r="HV38" s="141" t="s">
        <v>426</v>
      </c>
      <c r="HW38" s="141" t="s">
        <v>287</v>
      </c>
      <c r="IR38" s="145">
        <f>J38*0</f>
        <v>0</v>
      </c>
      <c r="IS38" s="145">
        <f>J38*(1-0)</f>
        <v>0</v>
      </c>
    </row>
    <row r="39" spans="1:253">
      <c r="A39" s="136" t="s">
        <v>281</v>
      </c>
      <c r="B39" s="137" t="s">
        <v>436</v>
      </c>
      <c r="C39" s="179" t="s">
        <v>437</v>
      </c>
      <c r="D39" s="180"/>
      <c r="E39" s="180"/>
      <c r="F39" s="180"/>
      <c r="G39" s="180"/>
      <c r="H39" s="137" t="s">
        <v>281</v>
      </c>
      <c r="I39" s="138" t="s">
        <v>281</v>
      </c>
      <c r="J39" s="138" t="s">
        <v>281</v>
      </c>
      <c r="K39" s="139">
        <f>SUM(K40:K42)</f>
        <v>0</v>
      </c>
    </row>
    <row r="40" spans="1:253">
      <c r="A40" s="140">
        <v>24</v>
      </c>
      <c r="B40" s="141" t="s">
        <v>438</v>
      </c>
      <c r="C40" s="155" t="s">
        <v>439</v>
      </c>
      <c r="D40" s="156"/>
      <c r="E40" s="156"/>
      <c r="F40" s="156"/>
      <c r="G40" s="156"/>
      <c r="H40" s="141" t="s">
        <v>314</v>
      </c>
      <c r="I40" s="142">
        <v>2.4</v>
      </c>
      <c r="J40" s="143">
        <v>0</v>
      </c>
      <c r="K40" s="144">
        <f>ROUND(IR40*I40+IS40*I40,2)</f>
        <v>0</v>
      </c>
      <c r="HV40" s="141" t="s">
        <v>436</v>
      </c>
      <c r="HW40" s="141" t="s">
        <v>287</v>
      </c>
      <c r="IR40" s="145">
        <f>J40*0</f>
        <v>0</v>
      </c>
      <c r="IS40" s="145">
        <f>J40*(1-0)</f>
        <v>0</v>
      </c>
    </row>
    <row r="41" spans="1:253">
      <c r="A41" s="140">
        <v>25</v>
      </c>
      <c r="B41" s="141" t="s">
        <v>440</v>
      </c>
      <c r="C41" s="155" t="s">
        <v>441</v>
      </c>
      <c r="D41" s="156"/>
      <c r="E41" s="156"/>
      <c r="F41" s="156"/>
      <c r="G41" s="156"/>
      <c r="H41" s="141" t="s">
        <v>286</v>
      </c>
      <c r="I41" s="142">
        <v>12</v>
      </c>
      <c r="J41" s="143">
        <v>0</v>
      </c>
      <c r="K41" s="144">
        <f>ROUND(IR41*I41+IS41*I41,2)</f>
        <v>0</v>
      </c>
      <c r="HV41" s="141" t="s">
        <v>436</v>
      </c>
      <c r="HW41" s="141" t="s">
        <v>287</v>
      </c>
      <c r="IR41" s="145">
        <f>J41*0</f>
        <v>0</v>
      </c>
      <c r="IS41" s="145">
        <f>J41*(1-0)</f>
        <v>0</v>
      </c>
    </row>
    <row r="42" spans="1:253">
      <c r="A42" s="140">
        <v>26</v>
      </c>
      <c r="B42" s="141" t="s">
        <v>440</v>
      </c>
      <c r="C42" s="155" t="s">
        <v>442</v>
      </c>
      <c r="D42" s="156"/>
      <c r="E42" s="156"/>
      <c r="F42" s="156"/>
      <c r="G42" s="156"/>
      <c r="H42" s="141" t="s">
        <v>286</v>
      </c>
      <c r="I42" s="142">
        <v>33.869999999999997</v>
      </c>
      <c r="J42" s="143">
        <v>0</v>
      </c>
      <c r="K42" s="144">
        <f>ROUND(IR42*I42+IS42*I42,2)</f>
        <v>0</v>
      </c>
      <c r="HV42" s="141" t="s">
        <v>436</v>
      </c>
      <c r="HW42" s="141" t="s">
        <v>287</v>
      </c>
      <c r="IR42" s="145">
        <f>J42*0</f>
        <v>0</v>
      </c>
      <c r="IS42" s="145">
        <f>J42*(1-0)</f>
        <v>0</v>
      </c>
    </row>
    <row r="43" spans="1:253">
      <c r="A43" s="136" t="s">
        <v>281</v>
      </c>
      <c r="B43" s="137" t="s">
        <v>443</v>
      </c>
      <c r="C43" s="179" t="s">
        <v>444</v>
      </c>
      <c r="D43" s="180"/>
      <c r="E43" s="180"/>
      <c r="F43" s="180"/>
      <c r="G43" s="180"/>
      <c r="H43" s="137" t="s">
        <v>281</v>
      </c>
      <c r="I43" s="138" t="s">
        <v>281</v>
      </c>
      <c r="J43" s="138" t="s">
        <v>281</v>
      </c>
      <c r="K43" s="139">
        <f>SUM(K44:K44)</f>
        <v>0</v>
      </c>
    </row>
    <row r="44" spans="1:253">
      <c r="A44" s="140">
        <v>27</v>
      </c>
      <c r="B44" s="141" t="s">
        <v>445</v>
      </c>
      <c r="C44" s="155" t="s">
        <v>446</v>
      </c>
      <c r="D44" s="156"/>
      <c r="E44" s="156"/>
      <c r="F44" s="156"/>
      <c r="G44" s="156"/>
      <c r="H44" s="141" t="s">
        <v>286</v>
      </c>
      <c r="I44" s="142">
        <v>9.375</v>
      </c>
      <c r="J44" s="143">
        <v>0</v>
      </c>
      <c r="K44" s="144">
        <f>ROUND(IR44*I44+IS44*I44,2)</f>
        <v>0</v>
      </c>
      <c r="HV44" s="141" t="s">
        <v>443</v>
      </c>
      <c r="HW44" s="141" t="s">
        <v>287</v>
      </c>
      <c r="IR44" s="145">
        <f>J44*0</f>
        <v>0</v>
      </c>
      <c r="IS44" s="145">
        <f>J44*(1-0)</f>
        <v>0</v>
      </c>
    </row>
    <row r="45" spans="1:253">
      <c r="A45" s="136" t="s">
        <v>281</v>
      </c>
      <c r="B45" s="137" t="s">
        <v>447</v>
      </c>
      <c r="C45" s="179" t="s">
        <v>448</v>
      </c>
      <c r="D45" s="180"/>
      <c r="E45" s="180"/>
      <c r="F45" s="180"/>
      <c r="G45" s="180"/>
      <c r="H45" s="137" t="s">
        <v>281</v>
      </c>
      <c r="I45" s="138" t="s">
        <v>281</v>
      </c>
      <c r="J45" s="138" t="s">
        <v>281</v>
      </c>
      <c r="K45" s="139">
        <f>SUM(K46:K65)</f>
        <v>0</v>
      </c>
    </row>
    <row r="46" spans="1:253">
      <c r="A46" s="140">
        <v>28</v>
      </c>
      <c r="B46" s="141" t="s">
        <v>449</v>
      </c>
      <c r="C46" s="155" t="s">
        <v>450</v>
      </c>
      <c r="D46" s="156"/>
      <c r="E46" s="156"/>
      <c r="F46" s="156"/>
      <c r="G46" s="156"/>
      <c r="H46" s="141" t="s">
        <v>314</v>
      </c>
      <c r="I46" s="142">
        <v>5.4404000000000003</v>
      </c>
      <c r="J46" s="143">
        <v>0</v>
      </c>
      <c r="K46" s="144">
        <f t="shared" ref="K46:K65" si="6">ROUND(IR46*I46+IS46*I46,2)</f>
        <v>0</v>
      </c>
      <c r="HV46" s="141" t="s">
        <v>447</v>
      </c>
      <c r="HW46" s="141" t="s">
        <v>287</v>
      </c>
      <c r="IR46" s="145">
        <f>J46*0.923521739</f>
        <v>0</v>
      </c>
      <c r="IS46" s="145">
        <f>J46*(1-0.923521739)</f>
        <v>0</v>
      </c>
    </row>
    <row r="47" spans="1:253">
      <c r="A47" s="140">
        <v>29</v>
      </c>
      <c r="B47" s="141" t="s">
        <v>451</v>
      </c>
      <c r="C47" s="155" t="s">
        <v>452</v>
      </c>
      <c r="D47" s="156"/>
      <c r="E47" s="156"/>
      <c r="F47" s="156"/>
      <c r="G47" s="156"/>
      <c r="H47" s="141" t="s">
        <v>314</v>
      </c>
      <c r="I47" s="142">
        <v>5.4404000000000003</v>
      </c>
      <c r="J47" s="143">
        <v>0</v>
      </c>
      <c r="K47" s="144">
        <f t="shared" si="6"/>
        <v>0</v>
      </c>
      <c r="HV47" s="141" t="s">
        <v>447</v>
      </c>
      <c r="HW47" s="141" t="s">
        <v>287</v>
      </c>
      <c r="IR47" s="145">
        <f>J47*0.904286396</f>
        <v>0</v>
      </c>
      <c r="IS47" s="145">
        <f>J47*(1-0.904286396)</f>
        <v>0</v>
      </c>
    </row>
    <row r="48" spans="1:253">
      <c r="A48" s="140">
        <v>30</v>
      </c>
      <c r="B48" s="141" t="s">
        <v>453</v>
      </c>
      <c r="C48" s="155" t="s">
        <v>454</v>
      </c>
      <c r="D48" s="156"/>
      <c r="E48" s="156"/>
      <c r="F48" s="156"/>
      <c r="G48" s="156"/>
      <c r="H48" s="141" t="s">
        <v>361</v>
      </c>
      <c r="I48" s="142">
        <v>0.96799999999999997</v>
      </c>
      <c r="J48" s="143">
        <v>0</v>
      </c>
      <c r="K48" s="144">
        <f t="shared" si="6"/>
        <v>0</v>
      </c>
      <c r="HV48" s="141" t="s">
        <v>447</v>
      </c>
      <c r="HW48" s="141" t="s">
        <v>287</v>
      </c>
      <c r="IR48" s="145">
        <f>J48*0.766515227</f>
        <v>0</v>
      </c>
      <c r="IS48" s="145">
        <f>J48*(1-0.766515227)</f>
        <v>0</v>
      </c>
    </row>
    <row r="49" spans="1:253">
      <c r="A49" s="140">
        <v>31</v>
      </c>
      <c r="B49" s="141" t="s">
        <v>455</v>
      </c>
      <c r="C49" s="155" t="s">
        <v>456</v>
      </c>
      <c r="D49" s="156"/>
      <c r="E49" s="156"/>
      <c r="F49" s="156"/>
      <c r="G49" s="156"/>
      <c r="H49" s="141" t="s">
        <v>314</v>
      </c>
      <c r="I49" s="142">
        <v>2.375</v>
      </c>
      <c r="J49" s="143">
        <v>0</v>
      </c>
      <c r="K49" s="144">
        <f t="shared" si="6"/>
        <v>0</v>
      </c>
      <c r="HV49" s="141" t="s">
        <v>447</v>
      </c>
      <c r="HW49" s="141" t="s">
        <v>287</v>
      </c>
      <c r="IR49" s="145">
        <f>J49*0.846366452</f>
        <v>0</v>
      </c>
      <c r="IS49" s="145">
        <f>J49*(1-0.846366452)</f>
        <v>0</v>
      </c>
    </row>
    <row r="50" spans="1:253">
      <c r="A50" s="140">
        <v>32</v>
      </c>
      <c r="B50" s="141" t="s">
        <v>457</v>
      </c>
      <c r="C50" s="155" t="s">
        <v>458</v>
      </c>
      <c r="D50" s="156"/>
      <c r="E50" s="156"/>
      <c r="F50" s="156"/>
      <c r="G50" s="156"/>
      <c r="H50" s="141" t="s">
        <v>286</v>
      </c>
      <c r="I50" s="142">
        <v>9.375</v>
      </c>
      <c r="J50" s="143">
        <v>0</v>
      </c>
      <c r="K50" s="144">
        <f t="shared" si="6"/>
        <v>0</v>
      </c>
      <c r="HV50" s="141" t="s">
        <v>447</v>
      </c>
      <c r="HW50" s="141" t="s">
        <v>287</v>
      </c>
      <c r="IR50" s="145">
        <f>J50*0.926358974</f>
        <v>0</v>
      </c>
      <c r="IS50" s="145">
        <f>J50*(1-0.926358974)</f>
        <v>0</v>
      </c>
    </row>
    <row r="51" spans="1:253">
      <c r="A51" s="140">
        <v>33</v>
      </c>
      <c r="B51" s="141" t="s">
        <v>451</v>
      </c>
      <c r="C51" s="155" t="s">
        <v>459</v>
      </c>
      <c r="D51" s="156"/>
      <c r="E51" s="156"/>
      <c r="F51" s="156"/>
      <c r="G51" s="156"/>
      <c r="H51" s="141" t="s">
        <v>314</v>
      </c>
      <c r="I51" s="142">
        <v>1.78125</v>
      </c>
      <c r="J51" s="143">
        <v>0</v>
      </c>
      <c r="K51" s="144">
        <f t="shared" si="6"/>
        <v>0</v>
      </c>
      <c r="HV51" s="141" t="s">
        <v>447</v>
      </c>
      <c r="HW51" s="141" t="s">
        <v>287</v>
      </c>
      <c r="IR51" s="145">
        <f>J51*0.904286396</f>
        <v>0</v>
      </c>
      <c r="IS51" s="145">
        <f>J51*(1-0.904286396)</f>
        <v>0</v>
      </c>
    </row>
    <row r="52" spans="1:253">
      <c r="A52" s="140">
        <v>34</v>
      </c>
      <c r="B52" s="141" t="s">
        <v>460</v>
      </c>
      <c r="C52" s="155" t="s">
        <v>461</v>
      </c>
      <c r="D52" s="156"/>
      <c r="E52" s="156"/>
      <c r="F52" s="156"/>
      <c r="G52" s="156"/>
      <c r="H52" s="141" t="s">
        <v>286</v>
      </c>
      <c r="I52" s="142">
        <v>1.8</v>
      </c>
      <c r="J52" s="143">
        <v>0</v>
      </c>
      <c r="K52" s="144">
        <f t="shared" si="6"/>
        <v>0</v>
      </c>
      <c r="HV52" s="141" t="s">
        <v>447</v>
      </c>
      <c r="HW52" s="141" t="s">
        <v>287</v>
      </c>
      <c r="IR52" s="145">
        <f>J52*0.618937729</f>
        <v>0</v>
      </c>
      <c r="IS52" s="145">
        <f>J52*(1-0.618937729)</f>
        <v>0</v>
      </c>
    </row>
    <row r="53" spans="1:253">
      <c r="A53" s="140">
        <v>35</v>
      </c>
      <c r="B53" s="141" t="s">
        <v>462</v>
      </c>
      <c r="C53" s="155" t="s">
        <v>463</v>
      </c>
      <c r="D53" s="156"/>
      <c r="E53" s="156"/>
      <c r="F53" s="156"/>
      <c r="G53" s="156"/>
      <c r="H53" s="141" t="s">
        <v>286</v>
      </c>
      <c r="I53" s="142">
        <v>1.8</v>
      </c>
      <c r="J53" s="143">
        <v>0</v>
      </c>
      <c r="K53" s="144">
        <f t="shared" si="6"/>
        <v>0</v>
      </c>
      <c r="HV53" s="141" t="s">
        <v>447</v>
      </c>
      <c r="HW53" s="141" t="s">
        <v>287</v>
      </c>
      <c r="IR53" s="145">
        <f>J53*0</f>
        <v>0</v>
      </c>
      <c r="IS53" s="145">
        <f>J53*(1-0)</f>
        <v>0</v>
      </c>
    </row>
    <row r="54" spans="1:253">
      <c r="A54" s="140">
        <v>36</v>
      </c>
      <c r="B54" s="141" t="s">
        <v>453</v>
      </c>
      <c r="C54" s="155" t="s">
        <v>464</v>
      </c>
      <c r="D54" s="156"/>
      <c r="E54" s="156"/>
      <c r="F54" s="156"/>
      <c r="G54" s="156"/>
      <c r="H54" s="141" t="s">
        <v>361</v>
      </c>
      <c r="I54" s="142">
        <v>0.106</v>
      </c>
      <c r="J54" s="143">
        <v>0</v>
      </c>
      <c r="K54" s="144">
        <f t="shared" si="6"/>
        <v>0</v>
      </c>
      <c r="HV54" s="141" t="s">
        <v>447</v>
      </c>
      <c r="HW54" s="141" t="s">
        <v>287</v>
      </c>
      <c r="IR54" s="145">
        <f>J54*0.766515227</f>
        <v>0</v>
      </c>
      <c r="IS54" s="145">
        <f>J54*(1-0.766515227)</f>
        <v>0</v>
      </c>
    </row>
    <row r="55" spans="1:253">
      <c r="A55" s="140">
        <v>37</v>
      </c>
      <c r="B55" s="141" t="s">
        <v>465</v>
      </c>
      <c r="C55" s="155" t="s">
        <v>466</v>
      </c>
      <c r="D55" s="156"/>
      <c r="E55" s="156"/>
      <c r="F55" s="156"/>
      <c r="G55" s="156"/>
      <c r="H55" s="141" t="s">
        <v>301</v>
      </c>
      <c r="I55" s="142">
        <v>15.125</v>
      </c>
      <c r="J55" s="143">
        <v>0</v>
      </c>
      <c r="K55" s="144">
        <f t="shared" si="6"/>
        <v>0</v>
      </c>
      <c r="HV55" s="141" t="s">
        <v>447</v>
      </c>
      <c r="HW55" s="141" t="s">
        <v>287</v>
      </c>
      <c r="IR55" s="145">
        <f>J55*0.628685259</f>
        <v>0</v>
      </c>
      <c r="IS55" s="145">
        <f>J55*(1-0.628685259)</f>
        <v>0</v>
      </c>
    </row>
    <row r="56" spans="1:253">
      <c r="A56" s="140">
        <v>38</v>
      </c>
      <c r="B56" s="141" t="s">
        <v>467</v>
      </c>
      <c r="C56" s="155" t="s">
        <v>468</v>
      </c>
      <c r="D56" s="156"/>
      <c r="E56" s="156"/>
      <c r="F56" s="156"/>
      <c r="G56" s="156"/>
      <c r="H56" s="141" t="s">
        <v>286</v>
      </c>
      <c r="I56" s="142">
        <v>3.25</v>
      </c>
      <c r="J56" s="143">
        <v>0</v>
      </c>
      <c r="K56" s="144">
        <f t="shared" si="6"/>
        <v>0</v>
      </c>
      <c r="HV56" s="141" t="s">
        <v>447</v>
      </c>
      <c r="HW56" s="141" t="s">
        <v>287</v>
      </c>
      <c r="IR56" s="145">
        <f>J56*0.706206897</f>
        <v>0</v>
      </c>
      <c r="IS56" s="145">
        <f>J56*(1-0.706206897)</f>
        <v>0</v>
      </c>
    </row>
    <row r="57" spans="1:253">
      <c r="A57" s="140">
        <v>39</v>
      </c>
      <c r="B57" s="141" t="s">
        <v>469</v>
      </c>
      <c r="C57" s="155" t="s">
        <v>470</v>
      </c>
      <c r="D57" s="156"/>
      <c r="E57" s="156"/>
      <c r="F57" s="156"/>
      <c r="G57" s="156"/>
      <c r="H57" s="141" t="s">
        <v>286</v>
      </c>
      <c r="I57" s="142">
        <v>11.875</v>
      </c>
      <c r="J57" s="143">
        <v>0</v>
      </c>
      <c r="K57" s="144">
        <f t="shared" si="6"/>
        <v>0</v>
      </c>
      <c r="HV57" s="141" t="s">
        <v>447</v>
      </c>
      <c r="HW57" s="141" t="s">
        <v>287</v>
      </c>
      <c r="IR57" s="145">
        <f>J57*0.724464096</f>
        <v>0</v>
      </c>
      <c r="IS57" s="145">
        <f>J57*(1-0.724464096)</f>
        <v>0</v>
      </c>
    </row>
    <row r="58" spans="1:253">
      <c r="A58" s="140">
        <v>40</v>
      </c>
      <c r="B58" s="141" t="s">
        <v>471</v>
      </c>
      <c r="C58" s="155" t="s">
        <v>472</v>
      </c>
      <c r="D58" s="156"/>
      <c r="E58" s="156"/>
      <c r="F58" s="156"/>
      <c r="G58" s="156"/>
      <c r="H58" s="141" t="s">
        <v>314</v>
      </c>
      <c r="I58" s="142">
        <v>2.375</v>
      </c>
      <c r="J58" s="143">
        <v>0</v>
      </c>
      <c r="K58" s="144">
        <f t="shared" si="6"/>
        <v>0</v>
      </c>
      <c r="HV58" s="141" t="s">
        <v>447</v>
      </c>
      <c r="HW58" s="141" t="s">
        <v>287</v>
      </c>
      <c r="IR58" s="145">
        <f>J58*0.911665198</f>
        <v>0</v>
      </c>
      <c r="IS58" s="145">
        <f>J58*(1-0.911665198)</f>
        <v>0</v>
      </c>
    </row>
    <row r="59" spans="1:253">
      <c r="A59" s="140">
        <v>41</v>
      </c>
      <c r="B59" s="141" t="s">
        <v>460</v>
      </c>
      <c r="C59" s="155" t="s">
        <v>461</v>
      </c>
      <c r="D59" s="156"/>
      <c r="E59" s="156"/>
      <c r="F59" s="156"/>
      <c r="G59" s="156"/>
      <c r="H59" s="141" t="s">
        <v>286</v>
      </c>
      <c r="I59" s="142">
        <v>1.8</v>
      </c>
      <c r="J59" s="143">
        <v>0</v>
      </c>
      <c r="K59" s="144">
        <f t="shared" si="6"/>
        <v>0</v>
      </c>
      <c r="HV59" s="141" t="s">
        <v>447</v>
      </c>
      <c r="HW59" s="141" t="s">
        <v>287</v>
      </c>
      <c r="IR59" s="145">
        <f>J59*0.618937729</f>
        <v>0</v>
      </c>
      <c r="IS59" s="145">
        <f>J59*(1-0.618937729)</f>
        <v>0</v>
      </c>
    </row>
    <row r="60" spans="1:253">
      <c r="A60" s="140">
        <v>42</v>
      </c>
      <c r="B60" s="141" t="s">
        <v>462</v>
      </c>
      <c r="C60" s="155" t="s">
        <v>463</v>
      </c>
      <c r="D60" s="156"/>
      <c r="E60" s="156"/>
      <c r="F60" s="156"/>
      <c r="G60" s="156"/>
      <c r="H60" s="141" t="s">
        <v>286</v>
      </c>
      <c r="I60" s="142">
        <v>1.8</v>
      </c>
      <c r="J60" s="143">
        <v>0</v>
      </c>
      <c r="K60" s="144">
        <f t="shared" si="6"/>
        <v>0</v>
      </c>
      <c r="HV60" s="141" t="s">
        <v>447</v>
      </c>
      <c r="HW60" s="141" t="s">
        <v>287</v>
      </c>
      <c r="IR60" s="145">
        <f>J60*0</f>
        <v>0</v>
      </c>
      <c r="IS60" s="145">
        <f>J60*(1-0)</f>
        <v>0</v>
      </c>
    </row>
    <row r="61" spans="1:253">
      <c r="A61" s="140">
        <v>43</v>
      </c>
      <c r="B61" s="141" t="s">
        <v>473</v>
      </c>
      <c r="C61" s="155" t="s">
        <v>474</v>
      </c>
      <c r="D61" s="156"/>
      <c r="E61" s="156"/>
      <c r="F61" s="156"/>
      <c r="G61" s="156"/>
      <c r="H61" s="141" t="s">
        <v>361</v>
      </c>
      <c r="I61" s="142">
        <v>0.106</v>
      </c>
      <c r="J61" s="143">
        <v>0</v>
      </c>
      <c r="K61" s="144">
        <f t="shared" si="6"/>
        <v>0</v>
      </c>
      <c r="HV61" s="141" t="s">
        <v>447</v>
      </c>
      <c r="HW61" s="141" t="s">
        <v>287</v>
      </c>
      <c r="IR61" s="145">
        <f>J61*0.766515227</f>
        <v>0</v>
      </c>
      <c r="IS61" s="145">
        <f>J61*(1-0.766515227)</f>
        <v>0</v>
      </c>
    </row>
    <row r="62" spans="1:253">
      <c r="A62" s="140">
        <v>44</v>
      </c>
      <c r="B62" s="141" t="s">
        <v>451</v>
      </c>
      <c r="C62" s="155" t="s">
        <v>475</v>
      </c>
      <c r="D62" s="156"/>
      <c r="E62" s="156"/>
      <c r="F62" s="156"/>
      <c r="G62" s="156"/>
      <c r="H62" s="141" t="s">
        <v>314</v>
      </c>
      <c r="I62" s="142">
        <v>0.28599999999999998</v>
      </c>
      <c r="J62" s="143">
        <v>0</v>
      </c>
      <c r="K62" s="144">
        <f t="shared" si="6"/>
        <v>0</v>
      </c>
      <c r="HV62" s="141" t="s">
        <v>447</v>
      </c>
      <c r="HW62" s="141" t="s">
        <v>287</v>
      </c>
      <c r="IR62" s="145">
        <f>J62*0.904286396</f>
        <v>0</v>
      </c>
      <c r="IS62" s="145">
        <f>J62*(1-0.904286396)</f>
        <v>0</v>
      </c>
    </row>
    <row r="63" spans="1:253">
      <c r="A63" s="140">
        <v>45</v>
      </c>
      <c r="B63" s="141" t="s">
        <v>460</v>
      </c>
      <c r="C63" s="155" t="s">
        <v>476</v>
      </c>
      <c r="D63" s="156"/>
      <c r="E63" s="156"/>
      <c r="F63" s="156"/>
      <c r="G63" s="156"/>
      <c r="H63" s="141" t="s">
        <v>286</v>
      </c>
      <c r="I63" s="142">
        <v>1.1339999999999999</v>
      </c>
      <c r="J63" s="143">
        <v>0</v>
      </c>
      <c r="K63" s="144">
        <f t="shared" si="6"/>
        <v>0</v>
      </c>
      <c r="HV63" s="141" t="s">
        <v>447</v>
      </c>
      <c r="HW63" s="141" t="s">
        <v>287</v>
      </c>
      <c r="IR63" s="145">
        <f>J63*0.618937729</f>
        <v>0</v>
      </c>
      <c r="IS63" s="145">
        <f>J63*(1-0.618937729)</f>
        <v>0</v>
      </c>
    </row>
    <row r="64" spans="1:253">
      <c r="A64" s="140">
        <v>46</v>
      </c>
      <c r="B64" s="141" t="s">
        <v>462</v>
      </c>
      <c r="C64" s="155" t="s">
        <v>477</v>
      </c>
      <c r="D64" s="156"/>
      <c r="E64" s="156"/>
      <c r="F64" s="156"/>
      <c r="G64" s="156"/>
      <c r="H64" s="141" t="s">
        <v>286</v>
      </c>
      <c r="I64" s="142">
        <v>1.1339999999999999</v>
      </c>
      <c r="J64" s="143">
        <v>0</v>
      </c>
      <c r="K64" s="144">
        <f t="shared" si="6"/>
        <v>0</v>
      </c>
      <c r="HV64" s="141" t="s">
        <v>447</v>
      </c>
      <c r="HW64" s="141" t="s">
        <v>287</v>
      </c>
      <c r="IR64" s="145">
        <f>J64*0</f>
        <v>0</v>
      </c>
      <c r="IS64" s="145">
        <f>J64*(1-0)</f>
        <v>0</v>
      </c>
    </row>
    <row r="65" spans="1:253">
      <c r="A65" s="140">
        <v>47</v>
      </c>
      <c r="B65" s="141" t="s">
        <v>453</v>
      </c>
      <c r="C65" s="155" t="s">
        <v>478</v>
      </c>
      <c r="D65" s="156"/>
      <c r="E65" s="156"/>
      <c r="F65" s="156"/>
      <c r="G65" s="156"/>
      <c r="H65" s="141" t="s">
        <v>361</v>
      </c>
      <c r="I65" s="142">
        <v>1.2999999999999999E-2</v>
      </c>
      <c r="J65" s="143">
        <v>0</v>
      </c>
      <c r="K65" s="144">
        <f t="shared" si="6"/>
        <v>0</v>
      </c>
      <c r="HV65" s="141" t="s">
        <v>447</v>
      </c>
      <c r="HW65" s="141" t="s">
        <v>287</v>
      </c>
      <c r="IR65" s="145">
        <f>J65*0.766515227</f>
        <v>0</v>
      </c>
      <c r="IS65" s="145">
        <f>J65*(1-0.766515227)</f>
        <v>0</v>
      </c>
    </row>
    <row r="66" spans="1:253">
      <c r="A66" s="136" t="s">
        <v>281</v>
      </c>
      <c r="B66" s="137" t="s">
        <v>479</v>
      </c>
      <c r="C66" s="179" t="s">
        <v>480</v>
      </c>
      <c r="D66" s="180"/>
      <c r="E66" s="180"/>
      <c r="F66" s="180"/>
      <c r="G66" s="180"/>
      <c r="H66" s="137" t="s">
        <v>281</v>
      </c>
      <c r="I66" s="138" t="s">
        <v>281</v>
      </c>
      <c r="J66" s="138" t="s">
        <v>281</v>
      </c>
      <c r="K66" s="139">
        <f>SUM(K67:K73)</f>
        <v>0</v>
      </c>
    </row>
    <row r="67" spans="1:253">
      <c r="A67" s="140">
        <v>48</v>
      </c>
      <c r="B67" s="141" t="s">
        <v>481</v>
      </c>
      <c r="C67" s="155" t="s">
        <v>482</v>
      </c>
      <c r="D67" s="156"/>
      <c r="E67" s="156"/>
      <c r="F67" s="156"/>
      <c r="G67" s="156"/>
      <c r="H67" s="141" t="s">
        <v>286</v>
      </c>
      <c r="I67" s="142">
        <v>1.56</v>
      </c>
      <c r="J67" s="143">
        <v>0</v>
      </c>
      <c r="K67" s="144">
        <f t="shared" ref="K67:K73" si="7">ROUND(IR67*I67+IS67*I67,2)</f>
        <v>0</v>
      </c>
      <c r="HV67" s="141" t="s">
        <v>479</v>
      </c>
      <c r="HW67" s="141" t="s">
        <v>287</v>
      </c>
      <c r="IR67" s="145">
        <f>J67*0.628006263</f>
        <v>0</v>
      </c>
      <c r="IS67" s="145">
        <f>J67*(1-0.628006263)</f>
        <v>0</v>
      </c>
    </row>
    <row r="68" spans="1:253">
      <c r="A68" s="140">
        <v>49</v>
      </c>
      <c r="B68" s="141" t="s">
        <v>483</v>
      </c>
      <c r="C68" s="155" t="s">
        <v>484</v>
      </c>
      <c r="D68" s="156"/>
      <c r="E68" s="156"/>
      <c r="F68" s="156"/>
      <c r="G68" s="156"/>
      <c r="H68" s="141" t="s">
        <v>301</v>
      </c>
      <c r="I68" s="142">
        <v>66.8</v>
      </c>
      <c r="J68" s="143">
        <v>0</v>
      </c>
      <c r="K68" s="144">
        <f t="shared" si="7"/>
        <v>0</v>
      </c>
      <c r="HV68" s="141" t="s">
        <v>479</v>
      </c>
      <c r="HW68" s="141" t="s">
        <v>287</v>
      </c>
      <c r="IR68" s="145">
        <f>J68*0.32248996</f>
        <v>0</v>
      </c>
      <c r="IS68" s="145">
        <f>J68*(1-0.32248996)</f>
        <v>0</v>
      </c>
    </row>
    <row r="69" spans="1:253">
      <c r="A69" s="140">
        <v>50</v>
      </c>
      <c r="B69" s="141" t="s">
        <v>485</v>
      </c>
      <c r="C69" s="155" t="s">
        <v>486</v>
      </c>
      <c r="D69" s="156"/>
      <c r="E69" s="156"/>
      <c r="F69" s="156"/>
      <c r="G69" s="156"/>
      <c r="H69" s="141" t="s">
        <v>301</v>
      </c>
      <c r="I69" s="142">
        <v>13.78</v>
      </c>
      <c r="J69" s="143">
        <v>0</v>
      </c>
      <c r="K69" s="144">
        <f t="shared" si="7"/>
        <v>0</v>
      </c>
      <c r="HV69" s="141" t="s">
        <v>479</v>
      </c>
      <c r="HW69" s="141" t="s">
        <v>287</v>
      </c>
      <c r="IR69" s="145">
        <f>J69*0.154948097</f>
        <v>0</v>
      </c>
      <c r="IS69" s="145">
        <f>J69*(1-0.154948097)</f>
        <v>0</v>
      </c>
    </row>
    <row r="70" spans="1:253">
      <c r="A70" s="140">
        <v>51</v>
      </c>
      <c r="B70" s="141" t="s">
        <v>487</v>
      </c>
      <c r="C70" s="155" t="s">
        <v>488</v>
      </c>
      <c r="D70" s="156"/>
      <c r="E70" s="156"/>
      <c r="F70" s="156"/>
      <c r="G70" s="156"/>
      <c r="H70" s="141" t="s">
        <v>286</v>
      </c>
      <c r="I70" s="142">
        <v>8.3740000000000006</v>
      </c>
      <c r="J70" s="143">
        <v>0</v>
      </c>
      <c r="K70" s="144">
        <f t="shared" si="7"/>
        <v>0</v>
      </c>
      <c r="HV70" s="141" t="s">
        <v>479</v>
      </c>
      <c r="HW70" s="141" t="s">
        <v>287</v>
      </c>
      <c r="IR70" s="145">
        <f>J70*0.589202958</f>
        <v>0</v>
      </c>
      <c r="IS70" s="145">
        <f>J70*(1-0.589202958)</f>
        <v>0</v>
      </c>
    </row>
    <row r="71" spans="1:253">
      <c r="A71" s="140">
        <v>52</v>
      </c>
      <c r="B71" s="141" t="s">
        <v>489</v>
      </c>
      <c r="C71" s="155" t="s">
        <v>490</v>
      </c>
      <c r="D71" s="156"/>
      <c r="E71" s="156"/>
      <c r="F71" s="156"/>
      <c r="G71" s="156"/>
      <c r="H71" s="141" t="s">
        <v>286</v>
      </c>
      <c r="I71" s="142">
        <v>3.3330000000000002</v>
      </c>
      <c r="J71" s="143">
        <v>0</v>
      </c>
      <c r="K71" s="144">
        <f t="shared" si="7"/>
        <v>0</v>
      </c>
      <c r="HV71" s="141" t="s">
        <v>479</v>
      </c>
      <c r="HW71" s="141" t="s">
        <v>287</v>
      </c>
      <c r="IR71" s="145">
        <f>J71*0.55557377</f>
        <v>0</v>
      </c>
      <c r="IS71" s="145">
        <f>J71*(1-0.55557377)</f>
        <v>0</v>
      </c>
    </row>
    <row r="72" spans="1:253">
      <c r="A72" s="140">
        <v>53</v>
      </c>
      <c r="B72" s="141" t="s">
        <v>491</v>
      </c>
      <c r="C72" s="155" t="s">
        <v>492</v>
      </c>
      <c r="D72" s="156"/>
      <c r="E72" s="156"/>
      <c r="F72" s="156"/>
      <c r="G72" s="156"/>
      <c r="H72" s="141" t="s">
        <v>286</v>
      </c>
      <c r="I72" s="142">
        <v>10.6425</v>
      </c>
      <c r="J72" s="143">
        <v>0</v>
      </c>
      <c r="K72" s="144">
        <f t="shared" si="7"/>
        <v>0</v>
      </c>
      <c r="HV72" s="141" t="s">
        <v>479</v>
      </c>
      <c r="HW72" s="141" t="s">
        <v>287</v>
      </c>
      <c r="IR72" s="145">
        <f>J72*0.517513608</f>
        <v>0</v>
      </c>
      <c r="IS72" s="145">
        <f>J72*(1-0.517513608)</f>
        <v>0</v>
      </c>
    </row>
    <row r="73" spans="1:253">
      <c r="A73" s="140">
        <v>54</v>
      </c>
      <c r="B73" s="141" t="s">
        <v>493</v>
      </c>
      <c r="C73" s="155" t="s">
        <v>494</v>
      </c>
      <c r="D73" s="156"/>
      <c r="E73" s="156"/>
      <c r="F73" s="156"/>
      <c r="G73" s="156"/>
      <c r="H73" s="141" t="s">
        <v>286</v>
      </c>
      <c r="I73" s="142">
        <v>3.7</v>
      </c>
      <c r="J73" s="143">
        <v>0</v>
      </c>
      <c r="K73" s="144">
        <f t="shared" si="7"/>
        <v>0</v>
      </c>
      <c r="HV73" s="141" t="s">
        <v>479</v>
      </c>
      <c r="HW73" s="141" t="s">
        <v>287</v>
      </c>
      <c r="IR73" s="145">
        <f>J73*0.728351648</f>
        <v>0</v>
      </c>
      <c r="IS73" s="145">
        <f>J73*(1-0.728351648)</f>
        <v>0</v>
      </c>
    </row>
    <row r="74" spans="1:253">
      <c r="A74" s="136" t="s">
        <v>281</v>
      </c>
      <c r="B74" s="137" t="s">
        <v>495</v>
      </c>
      <c r="C74" s="179" t="s">
        <v>496</v>
      </c>
      <c r="D74" s="180"/>
      <c r="E74" s="180"/>
      <c r="F74" s="180"/>
      <c r="G74" s="180"/>
      <c r="H74" s="137" t="s">
        <v>281</v>
      </c>
      <c r="I74" s="138" t="s">
        <v>281</v>
      </c>
      <c r="J74" s="138" t="s">
        <v>281</v>
      </c>
      <c r="K74" s="139">
        <f>SUM(K75:K75)</f>
        <v>0</v>
      </c>
    </row>
    <row r="75" spans="1:253">
      <c r="A75" s="140">
        <v>55</v>
      </c>
      <c r="B75" s="141" t="s">
        <v>497</v>
      </c>
      <c r="C75" s="155" t="s">
        <v>498</v>
      </c>
      <c r="D75" s="156"/>
      <c r="E75" s="156"/>
      <c r="F75" s="156"/>
      <c r="G75" s="156"/>
      <c r="H75" s="141" t="s">
        <v>292</v>
      </c>
      <c r="I75" s="142">
        <v>1</v>
      </c>
      <c r="J75" s="143">
        <v>0</v>
      </c>
      <c r="K75" s="144">
        <f>ROUND(IR75*I75+IS75*I75,2)</f>
        <v>0</v>
      </c>
      <c r="HV75" s="141" t="s">
        <v>495</v>
      </c>
      <c r="HW75" s="141" t="s">
        <v>287</v>
      </c>
      <c r="IR75" s="145">
        <f>J75*0.351880786</f>
        <v>0</v>
      </c>
      <c r="IS75" s="145">
        <f>J75*(1-0.351880786)</f>
        <v>0</v>
      </c>
    </row>
    <row r="76" spans="1:253">
      <c r="A76" s="136" t="s">
        <v>281</v>
      </c>
      <c r="B76" s="137" t="s">
        <v>499</v>
      </c>
      <c r="C76" s="179" t="s">
        <v>500</v>
      </c>
      <c r="D76" s="180"/>
      <c r="E76" s="180"/>
      <c r="F76" s="180"/>
      <c r="G76" s="180"/>
      <c r="H76" s="137" t="s">
        <v>281</v>
      </c>
      <c r="I76" s="138" t="s">
        <v>281</v>
      </c>
      <c r="J76" s="138" t="s">
        <v>281</v>
      </c>
      <c r="K76" s="139">
        <f>SUM(K77:K79)</f>
        <v>0</v>
      </c>
    </row>
    <row r="77" spans="1:253">
      <c r="A77" s="140">
        <v>56</v>
      </c>
      <c r="B77" s="141" t="s">
        <v>501</v>
      </c>
      <c r="C77" s="155" t="s">
        <v>502</v>
      </c>
      <c r="D77" s="156"/>
      <c r="E77" s="156"/>
      <c r="F77" s="156"/>
      <c r="G77" s="156"/>
      <c r="H77" s="141" t="s">
        <v>286</v>
      </c>
      <c r="I77" s="142">
        <v>0.33</v>
      </c>
      <c r="J77" s="143">
        <v>0</v>
      </c>
      <c r="K77" s="144">
        <f>ROUND(IR77*I77+IS77*I77,2)</f>
        <v>0</v>
      </c>
      <c r="HV77" s="141" t="s">
        <v>499</v>
      </c>
      <c r="HW77" s="141" t="s">
        <v>287</v>
      </c>
      <c r="IR77" s="145">
        <f>J77*0.308139259</f>
        <v>0</v>
      </c>
      <c r="IS77" s="145">
        <f>J77*(1-0.308139259)</f>
        <v>0</v>
      </c>
    </row>
    <row r="78" spans="1:253">
      <c r="A78" s="140">
        <v>57</v>
      </c>
      <c r="B78" s="141" t="s">
        <v>503</v>
      </c>
      <c r="C78" s="155" t="s">
        <v>504</v>
      </c>
      <c r="D78" s="156"/>
      <c r="E78" s="156"/>
      <c r="F78" s="156"/>
      <c r="G78" s="156"/>
      <c r="H78" s="141" t="s">
        <v>378</v>
      </c>
      <c r="I78" s="142">
        <v>1</v>
      </c>
      <c r="J78" s="143">
        <v>0</v>
      </c>
      <c r="K78" s="144">
        <f>ROUND(IR78*I78+IS78*I78,2)</f>
        <v>0</v>
      </c>
      <c r="HV78" s="141" t="s">
        <v>499</v>
      </c>
      <c r="HW78" s="141" t="s">
        <v>287</v>
      </c>
      <c r="IR78" s="145">
        <f>J78*0.767477379</f>
        <v>0</v>
      </c>
      <c r="IS78" s="145">
        <f>J78*(1-0.767477379)</f>
        <v>0</v>
      </c>
    </row>
    <row r="79" spans="1:253">
      <c r="A79" s="140">
        <v>58</v>
      </c>
      <c r="B79" s="141" t="s">
        <v>505</v>
      </c>
      <c r="C79" s="155" t="s">
        <v>506</v>
      </c>
      <c r="D79" s="156"/>
      <c r="E79" s="156"/>
      <c r="F79" s="156"/>
      <c r="G79" s="156"/>
      <c r="H79" s="141" t="s">
        <v>361</v>
      </c>
      <c r="I79" s="142">
        <v>4.4000000000000003E-3</v>
      </c>
      <c r="J79" s="143">
        <v>0</v>
      </c>
      <c r="K79" s="144">
        <f>ROUND(IR79*I79+IS79*I79,2)</f>
        <v>0</v>
      </c>
      <c r="HV79" s="141" t="s">
        <v>499</v>
      </c>
      <c r="HW79" s="141" t="s">
        <v>287</v>
      </c>
      <c r="IR79" s="145">
        <f>J79*0</f>
        <v>0</v>
      </c>
      <c r="IS79" s="145">
        <f>J79*(1-0)</f>
        <v>0</v>
      </c>
    </row>
    <row r="80" spans="1:253">
      <c r="A80" s="136" t="s">
        <v>281</v>
      </c>
      <c r="B80" s="137" t="s">
        <v>507</v>
      </c>
      <c r="C80" s="179" t="s">
        <v>508</v>
      </c>
      <c r="D80" s="180"/>
      <c r="E80" s="180"/>
      <c r="F80" s="180"/>
      <c r="G80" s="180"/>
      <c r="H80" s="137" t="s">
        <v>281</v>
      </c>
      <c r="I80" s="138" t="s">
        <v>281</v>
      </c>
      <c r="J80" s="138" t="s">
        <v>281</v>
      </c>
      <c r="K80" s="139">
        <f>SUM(K81:K86)</f>
        <v>0</v>
      </c>
    </row>
    <row r="81" spans="1:253">
      <c r="A81" s="140">
        <v>59</v>
      </c>
      <c r="B81" s="141" t="s">
        <v>509</v>
      </c>
      <c r="C81" s="155" t="s">
        <v>510</v>
      </c>
      <c r="D81" s="156"/>
      <c r="E81" s="156"/>
      <c r="F81" s="156"/>
      <c r="G81" s="156"/>
      <c r="H81" s="141" t="s">
        <v>286</v>
      </c>
      <c r="I81" s="142">
        <v>32.070999999999998</v>
      </c>
      <c r="J81" s="143">
        <v>0</v>
      </c>
      <c r="K81" s="144">
        <f t="shared" ref="K81:K86" si="8">ROUND(IR81*I81+IS81*I81,2)</f>
        <v>0</v>
      </c>
      <c r="HV81" s="141" t="s">
        <v>507</v>
      </c>
      <c r="HW81" s="141" t="s">
        <v>287</v>
      </c>
      <c r="IR81" s="145">
        <f>J81*0.286423611</f>
        <v>0</v>
      </c>
      <c r="IS81" s="145">
        <f>J81*(1-0.286423611)</f>
        <v>0</v>
      </c>
    </row>
    <row r="82" spans="1:253">
      <c r="A82" s="140">
        <v>60</v>
      </c>
      <c r="B82" s="141" t="s">
        <v>511</v>
      </c>
      <c r="C82" s="155" t="s">
        <v>512</v>
      </c>
      <c r="D82" s="156"/>
      <c r="E82" s="156"/>
      <c r="F82" s="156"/>
      <c r="G82" s="156"/>
      <c r="H82" s="141" t="s">
        <v>301</v>
      </c>
      <c r="I82" s="142">
        <v>1</v>
      </c>
      <c r="J82" s="143">
        <v>0</v>
      </c>
      <c r="K82" s="144">
        <f t="shared" si="8"/>
        <v>0</v>
      </c>
      <c r="HV82" s="141" t="s">
        <v>507</v>
      </c>
      <c r="HW82" s="141" t="s">
        <v>287</v>
      </c>
      <c r="IR82" s="145">
        <f>J82*0.561001221</f>
        <v>0</v>
      </c>
      <c r="IS82" s="145">
        <f>J82*(1-0.561001221)</f>
        <v>0</v>
      </c>
    </row>
    <row r="83" spans="1:253">
      <c r="A83" s="140">
        <v>61</v>
      </c>
      <c r="B83" s="141" t="s">
        <v>513</v>
      </c>
      <c r="C83" s="155" t="s">
        <v>514</v>
      </c>
      <c r="D83" s="156"/>
      <c r="E83" s="156"/>
      <c r="F83" s="156"/>
      <c r="G83" s="156"/>
      <c r="H83" s="141" t="s">
        <v>286</v>
      </c>
      <c r="I83" s="142">
        <v>90.586500000000001</v>
      </c>
      <c r="J83" s="143">
        <v>0</v>
      </c>
      <c r="K83" s="144">
        <f t="shared" si="8"/>
        <v>0</v>
      </c>
      <c r="HV83" s="141" t="s">
        <v>507</v>
      </c>
      <c r="HW83" s="141" t="s">
        <v>287</v>
      </c>
      <c r="IR83" s="145">
        <f>J83*0.244230216</f>
        <v>0</v>
      </c>
      <c r="IS83" s="145">
        <f>J83*(1-0.244230216)</f>
        <v>0</v>
      </c>
    </row>
    <row r="84" spans="1:253">
      <c r="A84" s="140">
        <v>62</v>
      </c>
      <c r="B84" s="141" t="s">
        <v>515</v>
      </c>
      <c r="C84" s="155" t="s">
        <v>516</v>
      </c>
      <c r="D84" s="156"/>
      <c r="E84" s="156"/>
      <c r="F84" s="156"/>
      <c r="G84" s="156"/>
      <c r="H84" s="141" t="s">
        <v>286</v>
      </c>
      <c r="I84" s="142">
        <v>54.597999999999999</v>
      </c>
      <c r="J84" s="143">
        <v>0</v>
      </c>
      <c r="K84" s="144">
        <f t="shared" si="8"/>
        <v>0</v>
      </c>
      <c r="HV84" s="141" t="s">
        <v>507</v>
      </c>
      <c r="HW84" s="141" t="s">
        <v>287</v>
      </c>
      <c r="IR84" s="145">
        <f>J84*0.102246503</f>
        <v>0</v>
      </c>
      <c r="IS84" s="145">
        <f>J84*(1-0.102246503)</f>
        <v>0</v>
      </c>
    </row>
    <row r="85" spans="1:253">
      <c r="A85" s="140">
        <v>63</v>
      </c>
      <c r="B85" s="141" t="s">
        <v>517</v>
      </c>
      <c r="C85" s="155" t="s">
        <v>518</v>
      </c>
      <c r="D85" s="156"/>
      <c r="E85" s="156"/>
      <c r="F85" s="156"/>
      <c r="G85" s="156"/>
      <c r="H85" s="141" t="s">
        <v>378</v>
      </c>
      <c r="I85" s="142">
        <v>1</v>
      </c>
      <c r="J85" s="143">
        <v>0</v>
      </c>
      <c r="K85" s="144">
        <f t="shared" si="8"/>
        <v>0</v>
      </c>
      <c r="HV85" s="141" t="s">
        <v>507</v>
      </c>
      <c r="HW85" s="141" t="s">
        <v>287</v>
      </c>
      <c r="IR85" s="145">
        <f>J85*0.242210346</f>
        <v>0</v>
      </c>
      <c r="IS85" s="145">
        <f>J85*(1-0.242210346)</f>
        <v>0</v>
      </c>
    </row>
    <row r="86" spans="1:253">
      <c r="A86" s="140">
        <v>64</v>
      </c>
      <c r="B86" s="141" t="s">
        <v>519</v>
      </c>
      <c r="C86" s="155" t="s">
        <v>520</v>
      </c>
      <c r="D86" s="156"/>
      <c r="E86" s="156"/>
      <c r="F86" s="156"/>
      <c r="G86" s="156"/>
      <c r="H86" s="141" t="s">
        <v>286</v>
      </c>
      <c r="I86" s="142">
        <v>0.7</v>
      </c>
      <c r="J86" s="143">
        <v>0</v>
      </c>
      <c r="K86" s="144">
        <f t="shared" si="8"/>
        <v>0</v>
      </c>
      <c r="HV86" s="141" t="s">
        <v>507</v>
      </c>
      <c r="HW86" s="141" t="s">
        <v>287</v>
      </c>
      <c r="IR86" s="145">
        <f>J86*0.485264395</f>
        <v>0</v>
      </c>
      <c r="IS86" s="145">
        <f>J86*(1-0.485264395)</f>
        <v>0</v>
      </c>
    </row>
    <row r="87" spans="1:253">
      <c r="A87" s="136" t="s">
        <v>281</v>
      </c>
      <c r="B87" s="137" t="s">
        <v>521</v>
      </c>
      <c r="C87" s="179" t="s">
        <v>522</v>
      </c>
      <c r="D87" s="180"/>
      <c r="E87" s="180"/>
      <c r="F87" s="180"/>
      <c r="G87" s="180"/>
      <c r="H87" s="137" t="s">
        <v>281</v>
      </c>
      <c r="I87" s="138" t="s">
        <v>281</v>
      </c>
      <c r="J87" s="138" t="s">
        <v>281</v>
      </c>
      <c r="K87" s="139">
        <f>SUM(K88:K89)</f>
        <v>0</v>
      </c>
    </row>
    <row r="88" spans="1:253">
      <c r="A88" s="140">
        <v>65</v>
      </c>
      <c r="B88" s="141" t="s">
        <v>523</v>
      </c>
      <c r="C88" s="155" t="s">
        <v>524</v>
      </c>
      <c r="D88" s="156"/>
      <c r="E88" s="156"/>
      <c r="F88" s="156"/>
      <c r="G88" s="156"/>
      <c r="H88" s="141" t="s">
        <v>286</v>
      </c>
      <c r="I88" s="142">
        <v>1</v>
      </c>
      <c r="J88" s="143">
        <v>0</v>
      </c>
      <c r="K88" s="144">
        <f>ROUND(IR88*I88+IS88*I88,2)</f>
        <v>0</v>
      </c>
      <c r="HV88" s="141" t="s">
        <v>521</v>
      </c>
      <c r="HW88" s="141" t="s">
        <v>287</v>
      </c>
      <c r="IR88" s="145">
        <f>J88*0.498454462</f>
        <v>0</v>
      </c>
      <c r="IS88" s="145">
        <f>J88*(1-0.498454462)</f>
        <v>0</v>
      </c>
    </row>
    <row r="89" spans="1:253">
      <c r="A89" s="140">
        <v>66</v>
      </c>
      <c r="B89" s="141" t="s">
        <v>525</v>
      </c>
      <c r="C89" s="155" t="s">
        <v>526</v>
      </c>
      <c r="D89" s="156"/>
      <c r="E89" s="156"/>
      <c r="F89" s="156"/>
      <c r="G89" s="156"/>
      <c r="H89" s="141" t="s">
        <v>378</v>
      </c>
      <c r="I89" s="142">
        <v>6</v>
      </c>
      <c r="J89" s="143">
        <v>0</v>
      </c>
      <c r="K89" s="144">
        <f>ROUND(IR89*I89+IS89*I89,2)</f>
        <v>0</v>
      </c>
      <c r="HV89" s="141" t="s">
        <v>521</v>
      </c>
      <c r="HW89" s="141" t="s">
        <v>287</v>
      </c>
      <c r="IR89" s="145">
        <f>J89*0</f>
        <v>0</v>
      </c>
      <c r="IS89" s="145">
        <f>J89*(1-0)</f>
        <v>0</v>
      </c>
    </row>
    <row r="90" spans="1:253">
      <c r="A90" s="136" t="s">
        <v>281</v>
      </c>
      <c r="B90" s="137" t="s">
        <v>527</v>
      </c>
      <c r="C90" s="179" t="s">
        <v>528</v>
      </c>
      <c r="D90" s="180"/>
      <c r="E90" s="180"/>
      <c r="F90" s="180"/>
      <c r="G90" s="180"/>
      <c r="H90" s="137" t="s">
        <v>281</v>
      </c>
      <c r="I90" s="138" t="s">
        <v>281</v>
      </c>
      <c r="J90" s="138" t="s">
        <v>281</v>
      </c>
      <c r="K90" s="139">
        <f>SUM(K91:K91)</f>
        <v>0</v>
      </c>
    </row>
    <row r="91" spans="1:253">
      <c r="A91" s="140">
        <v>67</v>
      </c>
      <c r="B91" s="141" t="s">
        <v>529</v>
      </c>
      <c r="C91" s="155" t="s">
        <v>530</v>
      </c>
      <c r="D91" s="156"/>
      <c r="E91" s="156"/>
      <c r="F91" s="156"/>
      <c r="G91" s="156"/>
      <c r="H91" s="141" t="s">
        <v>286</v>
      </c>
      <c r="I91" s="142">
        <v>54.404000000000003</v>
      </c>
      <c r="J91" s="143">
        <v>0</v>
      </c>
      <c r="K91" s="144">
        <f>ROUND(IR91*I91+IS91*I91,2)</f>
        <v>0</v>
      </c>
      <c r="HV91" s="141" t="s">
        <v>527</v>
      </c>
      <c r="HW91" s="141" t="s">
        <v>287</v>
      </c>
      <c r="IR91" s="145">
        <f>J91*0.854566125</f>
        <v>0</v>
      </c>
      <c r="IS91" s="145">
        <f>J91*(1-0.854566125)</f>
        <v>0</v>
      </c>
    </row>
    <row r="92" spans="1:253">
      <c r="A92" s="136" t="s">
        <v>281</v>
      </c>
      <c r="B92" s="137" t="s">
        <v>282</v>
      </c>
      <c r="C92" s="179" t="s">
        <v>283</v>
      </c>
      <c r="D92" s="180"/>
      <c r="E92" s="180"/>
      <c r="F92" s="180"/>
      <c r="G92" s="180"/>
      <c r="H92" s="137" t="s">
        <v>281</v>
      </c>
      <c r="I92" s="138" t="s">
        <v>281</v>
      </c>
      <c r="J92" s="138" t="s">
        <v>281</v>
      </c>
      <c r="K92" s="139">
        <f>SUM(K93:K94)</f>
        <v>0</v>
      </c>
    </row>
    <row r="93" spans="1:253">
      <c r="A93" s="140">
        <v>68</v>
      </c>
      <c r="B93" s="141" t="s">
        <v>531</v>
      </c>
      <c r="C93" s="155" t="s">
        <v>532</v>
      </c>
      <c r="D93" s="156"/>
      <c r="E93" s="156"/>
      <c r="F93" s="156"/>
      <c r="G93" s="156"/>
      <c r="H93" s="141" t="s">
        <v>286</v>
      </c>
      <c r="I93" s="142">
        <v>54.404000000000003</v>
      </c>
      <c r="J93" s="143">
        <v>0</v>
      </c>
      <c r="K93" s="144">
        <f>ROUND(IR93*I93+IS93*I93,2)</f>
        <v>0</v>
      </c>
      <c r="HV93" s="141" t="s">
        <v>282</v>
      </c>
      <c r="HW93" s="141" t="s">
        <v>287</v>
      </c>
      <c r="IR93" s="145">
        <f>J93*0</f>
        <v>0</v>
      </c>
      <c r="IS93" s="145">
        <f>J93*(1-0)</f>
        <v>0</v>
      </c>
    </row>
    <row r="94" spans="1:253">
      <c r="A94" s="140">
        <v>69</v>
      </c>
      <c r="B94" s="141" t="s">
        <v>533</v>
      </c>
      <c r="C94" s="155" t="s">
        <v>534</v>
      </c>
      <c r="D94" s="156"/>
      <c r="E94" s="156"/>
      <c r="F94" s="156"/>
      <c r="G94" s="156"/>
      <c r="H94" s="141" t="s">
        <v>286</v>
      </c>
      <c r="I94" s="142">
        <v>54.404000000000003</v>
      </c>
      <c r="J94" s="143">
        <v>0</v>
      </c>
      <c r="K94" s="144">
        <f>ROUND(IR94*I94+IS94*I94,2)</f>
        <v>0</v>
      </c>
      <c r="HV94" s="141" t="s">
        <v>282</v>
      </c>
      <c r="HW94" s="141" t="s">
        <v>287</v>
      </c>
      <c r="IR94" s="145">
        <f>J94*0.642175066</f>
        <v>0</v>
      </c>
      <c r="IS94" s="145">
        <f>J94*(1-0.642175066)</f>
        <v>0</v>
      </c>
    </row>
    <row r="95" spans="1:253">
      <c r="A95" s="136" t="s">
        <v>281</v>
      </c>
      <c r="B95" s="137" t="s">
        <v>535</v>
      </c>
      <c r="C95" s="179" t="s">
        <v>536</v>
      </c>
      <c r="D95" s="180"/>
      <c r="E95" s="180"/>
      <c r="F95" s="180"/>
      <c r="G95" s="180"/>
      <c r="H95" s="137" t="s">
        <v>281</v>
      </c>
      <c r="I95" s="138" t="s">
        <v>281</v>
      </c>
      <c r="J95" s="138" t="s">
        <v>281</v>
      </c>
      <c r="K95" s="139">
        <f>SUM(K96:K97)</f>
        <v>0</v>
      </c>
    </row>
    <row r="96" spans="1:253">
      <c r="A96" s="140">
        <v>70</v>
      </c>
      <c r="B96" s="141" t="s">
        <v>537</v>
      </c>
      <c r="C96" s="155" t="s">
        <v>538</v>
      </c>
      <c r="D96" s="156"/>
      <c r="E96" s="156"/>
      <c r="F96" s="156"/>
      <c r="G96" s="156"/>
      <c r="H96" s="141" t="s">
        <v>292</v>
      </c>
      <c r="I96" s="142">
        <v>12</v>
      </c>
      <c r="J96" s="143">
        <v>0</v>
      </c>
      <c r="K96" s="144">
        <f>ROUND(IR96*I96+IS96*I96,2)</f>
        <v>0</v>
      </c>
      <c r="HV96" s="141" t="s">
        <v>535</v>
      </c>
      <c r="HW96" s="141" t="s">
        <v>287</v>
      </c>
      <c r="IR96" s="145">
        <f>J96*0.296833559</f>
        <v>0</v>
      </c>
      <c r="IS96" s="145">
        <f>J96*(1-0.296833559)</f>
        <v>0</v>
      </c>
    </row>
    <row r="97" spans="1:253">
      <c r="A97" s="140">
        <v>71</v>
      </c>
      <c r="B97" s="141" t="s">
        <v>539</v>
      </c>
      <c r="C97" s="155" t="s">
        <v>540</v>
      </c>
      <c r="D97" s="156"/>
      <c r="E97" s="156"/>
      <c r="F97" s="156"/>
      <c r="G97" s="156"/>
      <c r="H97" s="141" t="s">
        <v>292</v>
      </c>
      <c r="I97" s="142">
        <v>2</v>
      </c>
      <c r="J97" s="143">
        <v>0</v>
      </c>
      <c r="K97" s="144">
        <f>ROUND(IR97*I97+IS97*I97,2)</f>
        <v>0</v>
      </c>
      <c r="HV97" s="141" t="s">
        <v>535</v>
      </c>
      <c r="HW97" s="141" t="s">
        <v>287</v>
      </c>
      <c r="IR97" s="145">
        <f>J97*0</f>
        <v>0</v>
      </c>
      <c r="IS97" s="145">
        <f>J97*(1-0)</f>
        <v>0</v>
      </c>
    </row>
    <row r="98" spans="1:253">
      <c r="A98" s="136" t="s">
        <v>281</v>
      </c>
      <c r="B98" s="137" t="s">
        <v>288</v>
      </c>
      <c r="C98" s="179" t="s">
        <v>289</v>
      </c>
      <c r="D98" s="180"/>
      <c r="E98" s="180"/>
      <c r="F98" s="180"/>
      <c r="G98" s="180"/>
      <c r="H98" s="137" t="s">
        <v>281</v>
      </c>
      <c r="I98" s="138" t="s">
        <v>281</v>
      </c>
      <c r="J98" s="138" t="s">
        <v>281</v>
      </c>
      <c r="K98" s="139">
        <f>SUM(K99:K101)</f>
        <v>0</v>
      </c>
    </row>
    <row r="99" spans="1:253">
      <c r="A99" s="140">
        <v>72</v>
      </c>
      <c r="B99" s="141" t="s">
        <v>541</v>
      </c>
      <c r="C99" s="155" t="s">
        <v>542</v>
      </c>
      <c r="D99" s="156"/>
      <c r="E99" s="156"/>
      <c r="F99" s="156"/>
      <c r="G99" s="156"/>
      <c r="H99" s="141" t="s">
        <v>292</v>
      </c>
      <c r="I99" s="142">
        <v>1</v>
      </c>
      <c r="J99" s="143">
        <v>0</v>
      </c>
      <c r="K99" s="144">
        <f>ROUND(IR99*I99+IS99*I99,2)</f>
        <v>0</v>
      </c>
      <c r="HV99" s="141" t="s">
        <v>288</v>
      </c>
      <c r="HW99" s="141" t="s">
        <v>287</v>
      </c>
      <c r="IR99" s="145">
        <f>J99*0</f>
        <v>0</v>
      </c>
      <c r="IS99" s="145">
        <f>J99*(1-0)</f>
        <v>0</v>
      </c>
    </row>
    <row r="100" spans="1:253">
      <c r="A100" s="140">
        <v>73</v>
      </c>
      <c r="B100" s="141" t="s">
        <v>543</v>
      </c>
      <c r="C100" s="155" t="s">
        <v>544</v>
      </c>
      <c r="D100" s="156"/>
      <c r="E100" s="156"/>
      <c r="F100" s="156"/>
      <c r="G100" s="156"/>
      <c r="H100" s="141" t="s">
        <v>292</v>
      </c>
      <c r="I100" s="142">
        <v>1</v>
      </c>
      <c r="J100" s="143">
        <v>0</v>
      </c>
      <c r="K100" s="144">
        <f>ROUND(IR100*I100+IS100*I100,2)</f>
        <v>0</v>
      </c>
      <c r="HV100" s="141" t="s">
        <v>288</v>
      </c>
      <c r="HW100" s="141" t="s">
        <v>287</v>
      </c>
      <c r="IR100" s="145">
        <f>J100*0.271426478</f>
        <v>0</v>
      </c>
      <c r="IS100" s="145">
        <f>J100*(1-0.271426478)</f>
        <v>0</v>
      </c>
    </row>
    <row r="101" spans="1:253">
      <c r="A101" s="140">
        <v>74</v>
      </c>
      <c r="B101" s="141" t="s">
        <v>545</v>
      </c>
      <c r="C101" s="155" t="s">
        <v>546</v>
      </c>
      <c r="D101" s="156"/>
      <c r="E101" s="156"/>
      <c r="F101" s="156"/>
      <c r="G101" s="156"/>
      <c r="H101" s="141" t="s">
        <v>292</v>
      </c>
      <c r="I101" s="142">
        <v>7</v>
      </c>
      <c r="J101" s="143">
        <v>0</v>
      </c>
      <c r="K101" s="144">
        <f>ROUND(IR101*I101+IS101*I101,2)</f>
        <v>0</v>
      </c>
      <c r="HV101" s="141" t="s">
        <v>288</v>
      </c>
      <c r="HW101" s="141" t="s">
        <v>287</v>
      </c>
      <c r="IR101" s="145">
        <f>J101*0</f>
        <v>0</v>
      </c>
      <c r="IS101" s="145">
        <f>J101*(1-0)</f>
        <v>0</v>
      </c>
    </row>
    <row r="102" spans="1:253">
      <c r="A102" s="136" t="s">
        <v>281</v>
      </c>
      <c r="B102" s="137" t="s">
        <v>295</v>
      </c>
      <c r="C102" s="179" t="s">
        <v>296</v>
      </c>
      <c r="D102" s="180"/>
      <c r="E102" s="180"/>
      <c r="F102" s="180"/>
      <c r="G102" s="180"/>
      <c r="H102" s="137" t="s">
        <v>281</v>
      </c>
      <c r="I102" s="138" t="s">
        <v>281</v>
      </c>
      <c r="J102" s="138" t="s">
        <v>281</v>
      </c>
      <c r="K102" s="139">
        <f>SUM(K103:K107)</f>
        <v>0</v>
      </c>
    </row>
    <row r="103" spans="1:253">
      <c r="A103" s="140">
        <v>75</v>
      </c>
      <c r="B103" s="141" t="s">
        <v>547</v>
      </c>
      <c r="C103" s="155" t="s">
        <v>548</v>
      </c>
      <c r="D103" s="156"/>
      <c r="E103" s="156"/>
      <c r="F103" s="156"/>
      <c r="G103" s="156"/>
      <c r="H103" s="141" t="s">
        <v>286</v>
      </c>
      <c r="I103" s="142">
        <v>47.97</v>
      </c>
      <c r="J103" s="143">
        <v>0</v>
      </c>
      <c r="K103" s="144">
        <f>ROUND(IR103*I103+IS103*I103,2)</f>
        <v>0</v>
      </c>
      <c r="HV103" s="141" t="s">
        <v>295</v>
      </c>
      <c r="HW103" s="141" t="s">
        <v>287</v>
      </c>
      <c r="IR103" s="145">
        <f>J103*0.717322835</f>
        <v>0</v>
      </c>
      <c r="IS103" s="145">
        <f>J103*(1-0.717322835)</f>
        <v>0</v>
      </c>
    </row>
    <row r="104" spans="1:253">
      <c r="A104" s="140">
        <v>76</v>
      </c>
      <c r="B104" s="141" t="s">
        <v>549</v>
      </c>
      <c r="C104" s="155" t="s">
        <v>550</v>
      </c>
      <c r="D104" s="156"/>
      <c r="E104" s="156"/>
      <c r="F104" s="156"/>
      <c r="G104" s="156"/>
      <c r="H104" s="141" t="s">
        <v>286</v>
      </c>
      <c r="I104" s="142">
        <v>47.97</v>
      </c>
      <c r="J104" s="143">
        <v>0</v>
      </c>
      <c r="K104" s="144">
        <f>ROUND(IR104*I104+IS104*I104,2)</f>
        <v>0</v>
      </c>
      <c r="HV104" s="141" t="s">
        <v>295</v>
      </c>
      <c r="HW104" s="141" t="s">
        <v>287</v>
      </c>
      <c r="IR104" s="145">
        <f>J104*0</f>
        <v>0</v>
      </c>
      <c r="IS104" s="145">
        <f>J104*(1-0)</f>
        <v>0</v>
      </c>
    </row>
    <row r="105" spans="1:253">
      <c r="A105" s="140">
        <v>77</v>
      </c>
      <c r="B105" s="141" t="s">
        <v>551</v>
      </c>
      <c r="C105" s="155" t="s">
        <v>552</v>
      </c>
      <c r="D105" s="156"/>
      <c r="E105" s="156"/>
      <c r="F105" s="156"/>
      <c r="G105" s="156"/>
      <c r="H105" s="141" t="s">
        <v>286</v>
      </c>
      <c r="I105" s="142">
        <v>47.97</v>
      </c>
      <c r="J105" s="143">
        <v>0</v>
      </c>
      <c r="K105" s="144">
        <f>ROUND(IR105*I105+IS105*I105,2)</f>
        <v>0</v>
      </c>
      <c r="HV105" s="141" t="s">
        <v>295</v>
      </c>
      <c r="HW105" s="141" t="s">
        <v>287</v>
      </c>
      <c r="IR105" s="145">
        <f>J105*0.626791983</f>
        <v>0</v>
      </c>
      <c r="IS105" s="145">
        <f>J105*(1-0.626791983)</f>
        <v>0</v>
      </c>
    </row>
    <row r="106" spans="1:253">
      <c r="A106" s="140">
        <v>78</v>
      </c>
      <c r="B106" s="141" t="s">
        <v>553</v>
      </c>
      <c r="C106" s="155" t="s">
        <v>554</v>
      </c>
      <c r="D106" s="156"/>
      <c r="E106" s="156"/>
      <c r="F106" s="156"/>
      <c r="G106" s="156"/>
      <c r="H106" s="141" t="s">
        <v>301</v>
      </c>
      <c r="I106" s="142">
        <v>53.95</v>
      </c>
      <c r="J106" s="143">
        <v>0</v>
      </c>
      <c r="K106" s="144">
        <f>ROUND(IR106*I106+IS106*I106,2)</f>
        <v>0</v>
      </c>
      <c r="HV106" s="141" t="s">
        <v>295</v>
      </c>
      <c r="HW106" s="141" t="s">
        <v>287</v>
      </c>
      <c r="IR106" s="145">
        <f>J106*0.284296296</f>
        <v>0</v>
      </c>
      <c r="IS106" s="145">
        <f>J106*(1-0.284296296)</f>
        <v>0</v>
      </c>
    </row>
    <row r="107" spans="1:253">
      <c r="A107" s="140">
        <v>79</v>
      </c>
      <c r="B107" s="141" t="s">
        <v>555</v>
      </c>
      <c r="C107" s="155" t="s">
        <v>556</v>
      </c>
      <c r="D107" s="156"/>
      <c r="E107" s="156"/>
      <c r="F107" s="156"/>
      <c r="G107" s="156"/>
      <c r="H107" s="141" t="s">
        <v>361</v>
      </c>
      <c r="I107" s="142">
        <v>0.16689999999999999</v>
      </c>
      <c r="J107" s="143">
        <v>0</v>
      </c>
      <c r="K107" s="144">
        <f>ROUND(IR107*I107+IS107*I107,2)</f>
        <v>0</v>
      </c>
      <c r="HV107" s="141" t="s">
        <v>295</v>
      </c>
      <c r="HW107" s="141" t="s">
        <v>287</v>
      </c>
      <c r="IR107" s="145">
        <f>J107*0</f>
        <v>0</v>
      </c>
      <c r="IS107" s="145">
        <f>J107*(1-0)</f>
        <v>0</v>
      </c>
    </row>
    <row r="108" spans="1:253">
      <c r="A108" s="136" t="s">
        <v>281</v>
      </c>
      <c r="B108" s="137" t="s">
        <v>557</v>
      </c>
      <c r="C108" s="179" t="s">
        <v>558</v>
      </c>
      <c r="D108" s="180"/>
      <c r="E108" s="180"/>
      <c r="F108" s="180"/>
      <c r="G108" s="180"/>
      <c r="H108" s="137" t="s">
        <v>281</v>
      </c>
      <c r="I108" s="138" t="s">
        <v>281</v>
      </c>
      <c r="J108" s="138" t="s">
        <v>281</v>
      </c>
      <c r="K108" s="139">
        <f>SUM(K109:K114)</f>
        <v>0</v>
      </c>
    </row>
    <row r="109" spans="1:253">
      <c r="A109" s="140">
        <v>80</v>
      </c>
      <c r="B109" s="141" t="s">
        <v>559</v>
      </c>
      <c r="C109" s="155" t="s">
        <v>560</v>
      </c>
      <c r="D109" s="156"/>
      <c r="E109" s="156"/>
      <c r="F109" s="156"/>
      <c r="G109" s="156"/>
      <c r="H109" s="141" t="s">
        <v>286</v>
      </c>
      <c r="I109" s="142">
        <v>186.92</v>
      </c>
      <c r="J109" s="143">
        <v>0</v>
      </c>
      <c r="K109" s="144">
        <f t="shared" ref="K109:K114" si="9">ROUND(IR109*I109+IS109*I109,2)</f>
        <v>0</v>
      </c>
      <c r="HV109" s="141" t="s">
        <v>557</v>
      </c>
      <c r="HW109" s="141" t="s">
        <v>287</v>
      </c>
      <c r="IR109" s="145">
        <f>J109*0</f>
        <v>0</v>
      </c>
      <c r="IS109" s="145">
        <f>J109*(1-0)</f>
        <v>0</v>
      </c>
    </row>
    <row r="110" spans="1:253">
      <c r="A110" s="140">
        <v>81</v>
      </c>
      <c r="B110" s="141" t="s">
        <v>561</v>
      </c>
      <c r="C110" s="155" t="s">
        <v>562</v>
      </c>
      <c r="D110" s="156"/>
      <c r="E110" s="156"/>
      <c r="F110" s="156"/>
      <c r="G110" s="156"/>
      <c r="H110" s="141" t="s">
        <v>286</v>
      </c>
      <c r="I110" s="142">
        <v>186.92</v>
      </c>
      <c r="J110" s="143">
        <v>0</v>
      </c>
      <c r="K110" s="144">
        <f t="shared" si="9"/>
        <v>0</v>
      </c>
      <c r="HV110" s="141" t="s">
        <v>557</v>
      </c>
      <c r="HW110" s="141" t="s">
        <v>287</v>
      </c>
      <c r="IR110" s="145">
        <f>J110*0</f>
        <v>0</v>
      </c>
      <c r="IS110" s="145">
        <f>J110*(1-0)</f>
        <v>0</v>
      </c>
    </row>
    <row r="111" spans="1:253">
      <c r="A111" s="140">
        <v>82</v>
      </c>
      <c r="B111" s="141" t="s">
        <v>563</v>
      </c>
      <c r="C111" s="155" t="s">
        <v>564</v>
      </c>
      <c r="D111" s="156"/>
      <c r="E111" s="156"/>
      <c r="F111" s="156"/>
      <c r="G111" s="156"/>
      <c r="H111" s="141" t="s">
        <v>286</v>
      </c>
      <c r="I111" s="142">
        <v>186.92</v>
      </c>
      <c r="J111" s="143">
        <v>0</v>
      </c>
      <c r="K111" s="144">
        <f t="shared" si="9"/>
        <v>0</v>
      </c>
      <c r="HV111" s="141" t="s">
        <v>557</v>
      </c>
      <c r="HW111" s="141" t="s">
        <v>287</v>
      </c>
      <c r="IR111" s="145">
        <f>J111*0</f>
        <v>0</v>
      </c>
      <c r="IS111" s="145">
        <f>J111*(1-0)</f>
        <v>0</v>
      </c>
    </row>
    <row r="112" spans="1:253">
      <c r="A112" s="140">
        <v>83</v>
      </c>
      <c r="B112" s="141" t="s">
        <v>565</v>
      </c>
      <c r="C112" s="155" t="s">
        <v>566</v>
      </c>
      <c r="D112" s="156"/>
      <c r="E112" s="156"/>
      <c r="F112" s="156"/>
      <c r="G112" s="156"/>
      <c r="H112" s="141" t="s">
        <v>286</v>
      </c>
      <c r="I112" s="142">
        <v>133.97</v>
      </c>
      <c r="J112" s="143">
        <v>0</v>
      </c>
      <c r="K112" s="144">
        <f t="shared" si="9"/>
        <v>0</v>
      </c>
      <c r="HV112" s="141" t="s">
        <v>557</v>
      </c>
      <c r="HW112" s="141" t="s">
        <v>287</v>
      </c>
      <c r="IR112" s="145">
        <f>J112*0.897938889</f>
        <v>0</v>
      </c>
      <c r="IS112" s="145">
        <f>J112*(1-0.897938889)</f>
        <v>0</v>
      </c>
    </row>
    <row r="113" spans="1:253">
      <c r="A113" s="140">
        <v>84</v>
      </c>
      <c r="B113" s="141" t="s">
        <v>567</v>
      </c>
      <c r="C113" s="155" t="s">
        <v>566</v>
      </c>
      <c r="D113" s="156"/>
      <c r="E113" s="156"/>
      <c r="F113" s="156"/>
      <c r="G113" s="156"/>
      <c r="H113" s="141" t="s">
        <v>286</v>
      </c>
      <c r="I113" s="142">
        <v>52.95</v>
      </c>
      <c r="J113" s="143">
        <v>0</v>
      </c>
      <c r="K113" s="144">
        <f t="shared" si="9"/>
        <v>0</v>
      </c>
      <c r="HV113" s="141" t="s">
        <v>557</v>
      </c>
      <c r="HW113" s="141" t="s">
        <v>287</v>
      </c>
      <c r="IR113" s="145">
        <f>J113*0.920126087</f>
        <v>0</v>
      </c>
      <c r="IS113" s="145">
        <f>J113*(1-0.920126087)</f>
        <v>0</v>
      </c>
    </row>
    <row r="114" spans="1:253">
      <c r="A114" s="140">
        <v>85</v>
      </c>
      <c r="B114" s="141" t="s">
        <v>568</v>
      </c>
      <c r="C114" s="155" t="s">
        <v>569</v>
      </c>
      <c r="D114" s="156"/>
      <c r="E114" s="156"/>
      <c r="F114" s="156"/>
      <c r="G114" s="156"/>
      <c r="H114" s="141" t="s">
        <v>361</v>
      </c>
      <c r="I114" s="142">
        <v>4.3571</v>
      </c>
      <c r="J114" s="143">
        <v>0</v>
      </c>
      <c r="K114" s="144">
        <f t="shared" si="9"/>
        <v>0</v>
      </c>
      <c r="HV114" s="141" t="s">
        <v>557</v>
      </c>
      <c r="HW114" s="141" t="s">
        <v>287</v>
      </c>
      <c r="IR114" s="145">
        <f>J114*0</f>
        <v>0</v>
      </c>
      <c r="IS114" s="145">
        <f>J114*(1-0)</f>
        <v>0</v>
      </c>
    </row>
    <row r="115" spans="1:253">
      <c r="A115" s="136" t="s">
        <v>281</v>
      </c>
      <c r="B115" s="137" t="s">
        <v>570</v>
      </c>
      <c r="C115" s="179" t="s">
        <v>571</v>
      </c>
      <c r="D115" s="180"/>
      <c r="E115" s="180"/>
      <c r="F115" s="180"/>
      <c r="G115" s="180"/>
      <c r="H115" s="137" t="s">
        <v>281</v>
      </c>
      <c r="I115" s="138" t="s">
        <v>281</v>
      </c>
      <c r="J115" s="138" t="s">
        <v>281</v>
      </c>
      <c r="K115" s="139">
        <f>SUM(K116:K128)</f>
        <v>0</v>
      </c>
    </row>
    <row r="116" spans="1:253">
      <c r="A116" s="140">
        <v>86</v>
      </c>
      <c r="B116" s="141" t="s">
        <v>572</v>
      </c>
      <c r="C116" s="155" t="s">
        <v>573</v>
      </c>
      <c r="D116" s="156"/>
      <c r="E116" s="156"/>
      <c r="F116" s="156"/>
      <c r="G116" s="156"/>
      <c r="H116" s="141" t="s">
        <v>286</v>
      </c>
      <c r="I116" s="142">
        <v>44.765500000000003</v>
      </c>
      <c r="J116" s="143">
        <v>0</v>
      </c>
      <c r="K116" s="144">
        <f t="shared" ref="K116:K128" si="10">ROUND(IR116*I116+IS116*I116,2)</f>
        <v>0</v>
      </c>
      <c r="HV116" s="141" t="s">
        <v>570</v>
      </c>
      <c r="HW116" s="141" t="s">
        <v>287</v>
      </c>
      <c r="IR116" s="145">
        <f>J116*0</f>
        <v>0</v>
      </c>
      <c r="IS116" s="145">
        <f>J116*(1-0)</f>
        <v>0</v>
      </c>
    </row>
    <row r="117" spans="1:253">
      <c r="A117" s="140">
        <v>87</v>
      </c>
      <c r="B117" s="141" t="s">
        <v>574</v>
      </c>
      <c r="C117" s="155" t="s">
        <v>575</v>
      </c>
      <c r="D117" s="156"/>
      <c r="E117" s="156"/>
      <c r="F117" s="156"/>
      <c r="G117" s="156"/>
      <c r="H117" s="141" t="s">
        <v>286</v>
      </c>
      <c r="I117" s="142">
        <v>44.765500000000003</v>
      </c>
      <c r="J117" s="143">
        <v>0</v>
      </c>
      <c r="K117" s="144">
        <f t="shared" si="10"/>
        <v>0</v>
      </c>
      <c r="HV117" s="141" t="s">
        <v>570</v>
      </c>
      <c r="HW117" s="141" t="s">
        <v>287</v>
      </c>
      <c r="IR117" s="145">
        <f>J117*0.462952246</f>
        <v>0</v>
      </c>
      <c r="IS117" s="145">
        <f>J117*(1-0.462952246)</f>
        <v>0</v>
      </c>
    </row>
    <row r="118" spans="1:253">
      <c r="A118" s="140">
        <v>88</v>
      </c>
      <c r="B118" s="141" t="s">
        <v>576</v>
      </c>
      <c r="C118" s="155" t="s">
        <v>577</v>
      </c>
      <c r="D118" s="156"/>
      <c r="E118" s="156"/>
      <c r="F118" s="156"/>
      <c r="G118" s="156"/>
      <c r="H118" s="141" t="s">
        <v>286</v>
      </c>
      <c r="I118" s="142">
        <v>44.765500000000003</v>
      </c>
      <c r="J118" s="143">
        <v>0</v>
      </c>
      <c r="K118" s="144">
        <f t="shared" si="10"/>
        <v>0</v>
      </c>
      <c r="HV118" s="141" t="s">
        <v>570</v>
      </c>
      <c r="HW118" s="141" t="s">
        <v>287</v>
      </c>
      <c r="IR118" s="145">
        <f>J118*0.422532895</f>
        <v>0</v>
      </c>
      <c r="IS118" s="145">
        <f>J118*(1-0.422532895)</f>
        <v>0</v>
      </c>
    </row>
    <row r="119" spans="1:253">
      <c r="A119" s="140">
        <v>89</v>
      </c>
      <c r="B119" s="141" t="s">
        <v>578</v>
      </c>
      <c r="C119" s="155" t="s">
        <v>579</v>
      </c>
      <c r="D119" s="156"/>
      <c r="E119" s="156"/>
      <c r="F119" s="156"/>
      <c r="G119" s="156"/>
      <c r="H119" s="141" t="s">
        <v>286</v>
      </c>
      <c r="I119" s="142">
        <v>44.765500000000003</v>
      </c>
      <c r="J119" s="143">
        <v>0</v>
      </c>
      <c r="K119" s="144">
        <f t="shared" si="10"/>
        <v>0</v>
      </c>
      <c r="HV119" s="141" t="s">
        <v>570</v>
      </c>
      <c r="HW119" s="141" t="s">
        <v>287</v>
      </c>
      <c r="IR119" s="145">
        <f>J119*0.213453488</f>
        <v>0</v>
      </c>
      <c r="IS119" s="145">
        <f>J119*(1-0.213453488)</f>
        <v>0</v>
      </c>
    </row>
    <row r="120" spans="1:253">
      <c r="A120" s="140">
        <v>90</v>
      </c>
      <c r="B120" s="141" t="s">
        <v>580</v>
      </c>
      <c r="C120" s="155" t="s">
        <v>581</v>
      </c>
      <c r="D120" s="156"/>
      <c r="E120" s="156"/>
      <c r="F120" s="156"/>
      <c r="G120" s="156"/>
      <c r="H120" s="141" t="s">
        <v>286</v>
      </c>
      <c r="I120" s="142">
        <v>44.765500000000003</v>
      </c>
      <c r="J120" s="143">
        <v>0</v>
      </c>
      <c r="K120" s="144">
        <f t="shared" si="10"/>
        <v>0</v>
      </c>
      <c r="HV120" s="141" t="s">
        <v>570</v>
      </c>
      <c r="HW120" s="141" t="s">
        <v>287</v>
      </c>
      <c r="IR120" s="145">
        <f>J120*1</f>
        <v>0</v>
      </c>
      <c r="IS120" s="145">
        <f>J120*(1-1)</f>
        <v>0</v>
      </c>
    </row>
    <row r="121" spans="1:253">
      <c r="A121" s="140">
        <v>91</v>
      </c>
      <c r="B121" s="141" t="s">
        <v>582</v>
      </c>
      <c r="C121" s="155" t="s">
        <v>583</v>
      </c>
      <c r="D121" s="156"/>
      <c r="E121" s="156"/>
      <c r="F121" s="156"/>
      <c r="G121" s="156"/>
      <c r="H121" s="141" t="s">
        <v>286</v>
      </c>
      <c r="I121" s="142">
        <v>51.657620000000001</v>
      </c>
      <c r="J121" s="143">
        <v>0</v>
      </c>
      <c r="K121" s="144">
        <f t="shared" si="10"/>
        <v>0</v>
      </c>
      <c r="HV121" s="141" t="s">
        <v>570</v>
      </c>
      <c r="HW121" s="141" t="s">
        <v>24</v>
      </c>
      <c r="IR121" s="145">
        <f>J121*1</f>
        <v>0</v>
      </c>
      <c r="IS121" s="145">
        <f>J121*(1-1)</f>
        <v>0</v>
      </c>
    </row>
    <row r="122" spans="1:253">
      <c r="A122" s="140">
        <v>92</v>
      </c>
      <c r="B122" s="141" t="s">
        <v>584</v>
      </c>
      <c r="C122" s="155" t="s">
        <v>585</v>
      </c>
      <c r="D122" s="156"/>
      <c r="E122" s="156"/>
      <c r="F122" s="156"/>
      <c r="G122" s="156"/>
      <c r="H122" s="141" t="s">
        <v>301</v>
      </c>
      <c r="I122" s="142">
        <v>27.44</v>
      </c>
      <c r="J122" s="143">
        <v>0</v>
      </c>
      <c r="K122" s="144">
        <f t="shared" si="10"/>
        <v>0</v>
      </c>
      <c r="HV122" s="141" t="s">
        <v>570</v>
      </c>
      <c r="HW122" s="141" t="s">
        <v>287</v>
      </c>
      <c r="IR122" s="145">
        <f>J122*0.837332767</f>
        <v>0</v>
      </c>
      <c r="IS122" s="145">
        <f>J122*(1-0.837332767)</f>
        <v>0</v>
      </c>
    </row>
    <row r="123" spans="1:253">
      <c r="A123" s="140">
        <v>93</v>
      </c>
      <c r="B123" s="141" t="s">
        <v>586</v>
      </c>
      <c r="C123" s="155" t="s">
        <v>587</v>
      </c>
      <c r="D123" s="156"/>
      <c r="E123" s="156"/>
      <c r="F123" s="156"/>
      <c r="G123" s="156"/>
      <c r="H123" s="141" t="s">
        <v>301</v>
      </c>
      <c r="I123" s="142">
        <v>27.44</v>
      </c>
      <c r="J123" s="143">
        <v>0</v>
      </c>
      <c r="K123" s="144">
        <f t="shared" si="10"/>
        <v>0</v>
      </c>
      <c r="HV123" s="141" t="s">
        <v>570</v>
      </c>
      <c r="HW123" s="141" t="s">
        <v>24</v>
      </c>
      <c r="IR123" s="145">
        <f>J123*1</f>
        <v>0</v>
      </c>
      <c r="IS123" s="145">
        <f>J123*(1-1)</f>
        <v>0</v>
      </c>
    </row>
    <row r="124" spans="1:253">
      <c r="A124" s="140">
        <v>94</v>
      </c>
      <c r="B124" s="141" t="s">
        <v>588</v>
      </c>
      <c r="C124" s="155" t="s">
        <v>589</v>
      </c>
      <c r="D124" s="156"/>
      <c r="E124" s="156"/>
      <c r="F124" s="156"/>
      <c r="G124" s="156"/>
      <c r="H124" s="141" t="s">
        <v>292</v>
      </c>
      <c r="I124" s="142">
        <v>43</v>
      </c>
      <c r="J124" s="143">
        <v>0</v>
      </c>
      <c r="K124" s="144">
        <f t="shared" si="10"/>
        <v>0</v>
      </c>
      <c r="HV124" s="141" t="s">
        <v>570</v>
      </c>
      <c r="HW124" s="141" t="s">
        <v>287</v>
      </c>
      <c r="IR124" s="145">
        <f>J124*0.022253129</f>
        <v>0</v>
      </c>
      <c r="IS124" s="145">
        <f>J124*(1-0.022253129)</f>
        <v>0</v>
      </c>
    </row>
    <row r="125" spans="1:253">
      <c r="A125" s="140">
        <v>95</v>
      </c>
      <c r="B125" s="141" t="s">
        <v>590</v>
      </c>
      <c r="C125" s="155" t="s">
        <v>591</v>
      </c>
      <c r="D125" s="156"/>
      <c r="E125" s="156"/>
      <c r="F125" s="156"/>
      <c r="G125" s="156"/>
      <c r="H125" s="141" t="s">
        <v>301</v>
      </c>
      <c r="I125" s="142">
        <v>84.286000000000001</v>
      </c>
      <c r="J125" s="143">
        <v>0</v>
      </c>
      <c r="K125" s="144">
        <f t="shared" si="10"/>
        <v>0</v>
      </c>
      <c r="HV125" s="141" t="s">
        <v>570</v>
      </c>
      <c r="HW125" s="141" t="s">
        <v>287</v>
      </c>
      <c r="IR125" s="145">
        <f>J125*0.044222205</f>
        <v>0</v>
      </c>
      <c r="IS125" s="145">
        <f>J125*(1-0.044222205)</f>
        <v>0</v>
      </c>
    </row>
    <row r="126" spans="1:253">
      <c r="A126" s="140">
        <v>96</v>
      </c>
      <c r="B126" s="141" t="s">
        <v>592</v>
      </c>
      <c r="C126" s="155" t="s">
        <v>593</v>
      </c>
      <c r="D126" s="156"/>
      <c r="E126" s="156"/>
      <c r="F126" s="156"/>
      <c r="G126" s="156"/>
      <c r="H126" s="141" t="s">
        <v>301</v>
      </c>
      <c r="I126" s="142">
        <v>18.7</v>
      </c>
      <c r="J126" s="143">
        <v>0</v>
      </c>
      <c r="K126" s="144">
        <f t="shared" si="10"/>
        <v>0</v>
      </c>
      <c r="HV126" s="141" t="s">
        <v>570</v>
      </c>
      <c r="HW126" s="141" t="s">
        <v>287</v>
      </c>
      <c r="IR126" s="145">
        <f>J126*0.566251416</f>
        <v>0</v>
      </c>
      <c r="IS126" s="145">
        <f>J126*(1-0.566251416)</f>
        <v>0</v>
      </c>
    </row>
    <row r="127" spans="1:253">
      <c r="A127" s="140">
        <v>97</v>
      </c>
      <c r="B127" s="141" t="s">
        <v>594</v>
      </c>
      <c r="C127" s="155" t="s">
        <v>595</v>
      </c>
      <c r="D127" s="156"/>
      <c r="E127" s="156"/>
      <c r="F127" s="156"/>
      <c r="G127" s="156"/>
      <c r="H127" s="141" t="s">
        <v>301</v>
      </c>
      <c r="I127" s="142">
        <v>18.7</v>
      </c>
      <c r="J127" s="143">
        <v>0</v>
      </c>
      <c r="K127" s="144">
        <f t="shared" si="10"/>
        <v>0</v>
      </c>
      <c r="HV127" s="141" t="s">
        <v>570</v>
      </c>
      <c r="HW127" s="141" t="s">
        <v>24</v>
      </c>
      <c r="IR127" s="145">
        <f>J127*1</f>
        <v>0</v>
      </c>
      <c r="IS127" s="145">
        <f>J127*(1-1)</f>
        <v>0</v>
      </c>
    </row>
    <row r="128" spans="1:253">
      <c r="A128" s="140">
        <v>98</v>
      </c>
      <c r="B128" s="141" t="s">
        <v>596</v>
      </c>
      <c r="C128" s="155" t="s">
        <v>597</v>
      </c>
      <c r="D128" s="156"/>
      <c r="E128" s="156"/>
      <c r="F128" s="156"/>
      <c r="G128" s="156"/>
      <c r="H128" s="141" t="s">
        <v>361</v>
      </c>
      <c r="I128" s="142">
        <v>0.92179999999999995</v>
      </c>
      <c r="J128" s="143">
        <v>0</v>
      </c>
      <c r="K128" s="144">
        <f t="shared" si="10"/>
        <v>0</v>
      </c>
      <c r="HV128" s="141" t="s">
        <v>570</v>
      </c>
      <c r="HW128" s="141" t="s">
        <v>287</v>
      </c>
      <c r="IR128" s="145">
        <f>J128*0</f>
        <v>0</v>
      </c>
      <c r="IS128" s="145">
        <f>J128*(1-0)</f>
        <v>0</v>
      </c>
    </row>
    <row r="129" spans="1:253">
      <c r="A129" s="136" t="s">
        <v>281</v>
      </c>
      <c r="B129" s="137" t="s">
        <v>302</v>
      </c>
      <c r="C129" s="179" t="s">
        <v>303</v>
      </c>
      <c r="D129" s="180"/>
      <c r="E129" s="180"/>
      <c r="F129" s="180"/>
      <c r="G129" s="180"/>
      <c r="H129" s="137" t="s">
        <v>281</v>
      </c>
      <c r="I129" s="138" t="s">
        <v>281</v>
      </c>
      <c r="J129" s="138" t="s">
        <v>281</v>
      </c>
      <c r="K129" s="139">
        <f>SUM(K130:K133)</f>
        <v>0</v>
      </c>
    </row>
    <row r="130" spans="1:253">
      <c r="A130" s="140">
        <v>99</v>
      </c>
      <c r="B130" s="141" t="s">
        <v>598</v>
      </c>
      <c r="C130" s="155" t="s">
        <v>599</v>
      </c>
      <c r="D130" s="156"/>
      <c r="E130" s="156"/>
      <c r="F130" s="156"/>
      <c r="G130" s="156"/>
      <c r="H130" s="141" t="s">
        <v>286</v>
      </c>
      <c r="I130" s="142">
        <v>1358.104</v>
      </c>
      <c r="J130" s="143">
        <v>0</v>
      </c>
      <c r="K130" s="144">
        <f>ROUND(IR130*I130+IS130*I130,2)</f>
        <v>0</v>
      </c>
      <c r="HV130" s="141" t="s">
        <v>302</v>
      </c>
      <c r="HW130" s="141" t="s">
        <v>287</v>
      </c>
      <c r="IR130" s="145">
        <f>J130*0.305236486</f>
        <v>0</v>
      </c>
      <c r="IS130" s="145">
        <f>J130*(1-0.305236486)</f>
        <v>0</v>
      </c>
    </row>
    <row r="131" spans="1:253">
      <c r="A131" s="140">
        <v>100</v>
      </c>
      <c r="B131" s="141" t="s">
        <v>600</v>
      </c>
      <c r="C131" s="155" t="s">
        <v>601</v>
      </c>
      <c r="D131" s="156"/>
      <c r="E131" s="156"/>
      <c r="F131" s="156"/>
      <c r="G131" s="156"/>
      <c r="H131" s="141" t="s">
        <v>286</v>
      </c>
      <c r="I131" s="142">
        <v>1358.104</v>
      </c>
      <c r="J131" s="143">
        <v>0</v>
      </c>
      <c r="K131" s="144">
        <f>ROUND(IR131*I131+IS131*I131,2)</f>
        <v>0</v>
      </c>
      <c r="HV131" s="141" t="s">
        <v>302</v>
      </c>
      <c r="HW131" s="141" t="s">
        <v>287</v>
      </c>
      <c r="IR131" s="145">
        <f>J131*0.156816801</f>
        <v>0</v>
      </c>
      <c r="IS131" s="145">
        <f>J131*(1-0.156816801)</f>
        <v>0</v>
      </c>
    </row>
    <row r="132" spans="1:253">
      <c r="A132" s="140">
        <v>101</v>
      </c>
      <c r="B132" s="141" t="s">
        <v>602</v>
      </c>
      <c r="C132" s="155" t="s">
        <v>603</v>
      </c>
      <c r="D132" s="156"/>
      <c r="E132" s="156"/>
      <c r="F132" s="156"/>
      <c r="G132" s="156"/>
      <c r="H132" s="141" t="s">
        <v>301</v>
      </c>
      <c r="I132" s="142">
        <v>819.99</v>
      </c>
      <c r="J132" s="143">
        <v>0</v>
      </c>
      <c r="K132" s="144">
        <f>ROUND(IR132*I132+IS132*I132,2)</f>
        <v>0</v>
      </c>
      <c r="HV132" s="141" t="s">
        <v>302</v>
      </c>
      <c r="HW132" s="141" t="s">
        <v>287</v>
      </c>
      <c r="IR132" s="145">
        <f>J132*0.103867403</f>
        <v>0</v>
      </c>
      <c r="IS132" s="145">
        <f>J132*(1-0.103867403)</f>
        <v>0</v>
      </c>
    </row>
    <row r="133" spans="1:253">
      <c r="A133" s="140">
        <v>102</v>
      </c>
      <c r="B133" s="141" t="s">
        <v>604</v>
      </c>
      <c r="C133" s="155" t="s">
        <v>605</v>
      </c>
      <c r="D133" s="156"/>
      <c r="E133" s="156"/>
      <c r="F133" s="156"/>
      <c r="G133" s="156"/>
      <c r="H133" s="141" t="s">
        <v>286</v>
      </c>
      <c r="I133" s="142">
        <v>415.4</v>
      </c>
      <c r="J133" s="143">
        <v>0</v>
      </c>
      <c r="K133" s="144">
        <f>ROUND(IR133*I133+IS133*I133,2)</f>
        <v>0</v>
      </c>
      <c r="HV133" s="141" t="s">
        <v>302</v>
      </c>
      <c r="HW133" s="141" t="s">
        <v>287</v>
      </c>
      <c r="IR133" s="145">
        <f>J133*0.236831988</f>
        <v>0</v>
      </c>
      <c r="IS133" s="145">
        <f>J133*(1-0.236831988)</f>
        <v>0</v>
      </c>
    </row>
    <row r="134" spans="1:253">
      <c r="A134" s="136" t="s">
        <v>281</v>
      </c>
      <c r="B134" s="137" t="s">
        <v>606</v>
      </c>
      <c r="C134" s="179" t="s">
        <v>607</v>
      </c>
      <c r="D134" s="180"/>
      <c r="E134" s="180"/>
      <c r="F134" s="180"/>
      <c r="G134" s="180"/>
      <c r="H134" s="137" t="s">
        <v>281</v>
      </c>
      <c r="I134" s="138" t="s">
        <v>281</v>
      </c>
      <c r="J134" s="138" t="s">
        <v>281</v>
      </c>
      <c r="K134" s="139">
        <f>SUM(K135:K135)</f>
        <v>0</v>
      </c>
    </row>
    <row r="135" spans="1:253">
      <c r="A135" s="140">
        <v>103</v>
      </c>
      <c r="B135" s="141" t="s">
        <v>608</v>
      </c>
      <c r="C135" s="155" t="s">
        <v>609</v>
      </c>
      <c r="D135" s="156"/>
      <c r="E135" s="156"/>
      <c r="F135" s="156"/>
      <c r="G135" s="156"/>
      <c r="H135" s="141" t="s">
        <v>292</v>
      </c>
      <c r="I135" s="142">
        <v>5</v>
      </c>
      <c r="J135" s="143">
        <v>0</v>
      </c>
      <c r="K135" s="144">
        <f>ROUND(IR135*I135+IS135*I135,2)</f>
        <v>0</v>
      </c>
      <c r="HV135" s="141" t="s">
        <v>606</v>
      </c>
      <c r="HW135" s="141" t="s">
        <v>287</v>
      </c>
      <c r="IR135" s="145">
        <f>J135*0.897117939</f>
        <v>0</v>
      </c>
      <c r="IS135" s="145">
        <f>J135*(1-0.897117939)</f>
        <v>0</v>
      </c>
    </row>
    <row r="136" spans="1:253">
      <c r="A136" s="136" t="s">
        <v>281</v>
      </c>
      <c r="B136" s="137" t="s">
        <v>610</v>
      </c>
      <c r="C136" s="179" t="s">
        <v>611</v>
      </c>
      <c r="D136" s="180"/>
      <c r="E136" s="180"/>
      <c r="F136" s="180"/>
      <c r="G136" s="180"/>
      <c r="H136" s="137" t="s">
        <v>281</v>
      </c>
      <c r="I136" s="138" t="s">
        <v>281</v>
      </c>
      <c r="J136" s="138" t="s">
        <v>281</v>
      </c>
      <c r="K136" s="139">
        <f>SUM(K137:K138)</f>
        <v>0</v>
      </c>
    </row>
    <row r="137" spans="1:253">
      <c r="A137" s="140">
        <v>104</v>
      </c>
      <c r="B137" s="141" t="s">
        <v>612</v>
      </c>
      <c r="C137" s="155" t="s">
        <v>613</v>
      </c>
      <c r="D137" s="156"/>
      <c r="E137" s="156"/>
      <c r="F137" s="156"/>
      <c r="G137" s="156"/>
      <c r="H137" s="141" t="s">
        <v>314</v>
      </c>
      <c r="I137" s="142">
        <v>18</v>
      </c>
      <c r="J137" s="143">
        <v>0</v>
      </c>
      <c r="K137" s="144">
        <f>ROUND(IR137*I137+IS137*I137,2)</f>
        <v>0</v>
      </c>
      <c r="HV137" s="141" t="s">
        <v>610</v>
      </c>
      <c r="HW137" s="141" t="s">
        <v>287</v>
      </c>
      <c r="IR137" s="145">
        <f>J137*0.000457666</f>
        <v>0</v>
      </c>
      <c r="IS137" s="145">
        <f>J137*(1-0.000457666)</f>
        <v>0</v>
      </c>
    </row>
    <row r="138" spans="1:253">
      <c r="A138" s="140">
        <v>105</v>
      </c>
      <c r="B138" s="141" t="s">
        <v>614</v>
      </c>
      <c r="C138" s="155" t="s">
        <v>615</v>
      </c>
      <c r="D138" s="156"/>
      <c r="E138" s="156"/>
      <c r="F138" s="156"/>
      <c r="G138" s="156"/>
      <c r="H138" s="141" t="s">
        <v>314</v>
      </c>
      <c r="I138" s="142">
        <v>18</v>
      </c>
      <c r="J138" s="143">
        <v>0</v>
      </c>
      <c r="K138" s="144">
        <f>ROUND(IR138*I138+IS138*I138,2)</f>
        <v>0</v>
      </c>
      <c r="HV138" s="141" t="s">
        <v>610</v>
      </c>
      <c r="HW138" s="141" t="s">
        <v>287</v>
      </c>
      <c r="IR138" s="145">
        <f>J138*0</f>
        <v>0</v>
      </c>
      <c r="IS138" s="145">
        <f>J138*(1-0)</f>
        <v>0</v>
      </c>
    </row>
    <row r="139" spans="1:253">
      <c r="A139" s="136" t="s">
        <v>281</v>
      </c>
      <c r="B139" s="137" t="s">
        <v>306</v>
      </c>
      <c r="C139" s="179" t="s">
        <v>307</v>
      </c>
      <c r="D139" s="180"/>
      <c r="E139" s="180"/>
      <c r="F139" s="180"/>
      <c r="G139" s="180"/>
      <c r="H139" s="137" t="s">
        <v>281</v>
      </c>
      <c r="I139" s="138" t="s">
        <v>281</v>
      </c>
      <c r="J139" s="138" t="s">
        <v>281</v>
      </c>
      <c r="K139" s="139">
        <f>SUM(K140:K140)</f>
        <v>0</v>
      </c>
    </row>
    <row r="140" spans="1:253">
      <c r="A140" s="140">
        <v>106</v>
      </c>
      <c r="B140" s="141" t="s">
        <v>616</v>
      </c>
      <c r="C140" s="155" t="s">
        <v>617</v>
      </c>
      <c r="D140" s="156"/>
      <c r="E140" s="156"/>
      <c r="F140" s="156"/>
      <c r="G140" s="156"/>
      <c r="H140" s="141" t="s">
        <v>286</v>
      </c>
      <c r="I140" s="142">
        <v>544.4</v>
      </c>
      <c r="J140" s="143">
        <v>0</v>
      </c>
      <c r="K140" s="144">
        <f>ROUND(IR140*I140+IS140*I140,2)</f>
        <v>0</v>
      </c>
      <c r="HV140" s="141" t="s">
        <v>306</v>
      </c>
      <c r="HW140" s="141" t="s">
        <v>287</v>
      </c>
      <c r="IR140" s="145">
        <f>J140*0.012649573</f>
        <v>0</v>
      </c>
      <c r="IS140" s="145">
        <f>J140*(1-0.012649573)</f>
        <v>0</v>
      </c>
    </row>
    <row r="141" spans="1:253">
      <c r="A141" s="136" t="s">
        <v>281</v>
      </c>
      <c r="B141" s="137" t="s">
        <v>618</v>
      </c>
      <c r="C141" s="179" t="s">
        <v>619</v>
      </c>
      <c r="D141" s="180"/>
      <c r="E141" s="180"/>
      <c r="F141" s="180"/>
      <c r="G141" s="180"/>
      <c r="H141" s="137" t="s">
        <v>281</v>
      </c>
      <c r="I141" s="138" t="s">
        <v>281</v>
      </c>
      <c r="J141" s="138" t="s">
        <v>281</v>
      </c>
      <c r="K141" s="139">
        <f>SUM(K142:K142)</f>
        <v>0</v>
      </c>
    </row>
    <row r="142" spans="1:253">
      <c r="A142" s="146">
        <v>107</v>
      </c>
      <c r="B142" s="147" t="s">
        <v>620</v>
      </c>
      <c r="C142" s="181" t="s">
        <v>621</v>
      </c>
      <c r="D142" s="176"/>
      <c r="E142" s="176"/>
      <c r="F142" s="176"/>
      <c r="G142" s="176"/>
      <c r="H142" s="147" t="s">
        <v>361</v>
      </c>
      <c r="I142" s="148">
        <v>66.526799999999994</v>
      </c>
      <c r="J142" s="149">
        <v>0</v>
      </c>
      <c r="K142" s="150">
        <f>ROUND(IR142*I142+IS142*I142,2)</f>
        <v>0</v>
      </c>
      <c r="HV142" s="141" t="s">
        <v>618</v>
      </c>
      <c r="HW142" s="141" t="s">
        <v>287</v>
      </c>
      <c r="IR142" s="145">
        <f>J142*0</f>
        <v>0</v>
      </c>
      <c r="IS142" s="145">
        <f>J142*(1-0)</f>
        <v>0</v>
      </c>
    </row>
    <row r="144" spans="1:253">
      <c r="J144" s="151" t="s">
        <v>381</v>
      </c>
      <c r="K144" s="152">
        <f>ROUND(K11+K14+K21+K26+K34+K39+K43+K45+K66+K74+K76+K80+K87+K90+K92+K95+K98+K102+K108+K115+K129+K134+K136+K139+K141,2)</f>
        <v>0</v>
      </c>
    </row>
  </sheetData>
  <sheetProtection password="EA44" sheet="1" objects="1" scenarios="1" selectLockedCells="1"/>
  <mergeCells count="158">
    <mergeCell ref="C142:G142"/>
    <mergeCell ref="C136:G136"/>
    <mergeCell ref="C137:G137"/>
    <mergeCell ref="C138:G138"/>
    <mergeCell ref="C139:G139"/>
    <mergeCell ref="C140:G140"/>
    <mergeCell ref="C141:G141"/>
    <mergeCell ref="C130:G130"/>
    <mergeCell ref="C131:G131"/>
    <mergeCell ref="C132:G132"/>
    <mergeCell ref="C133:G133"/>
    <mergeCell ref="C134:G134"/>
    <mergeCell ref="C135:G135"/>
    <mergeCell ref="C124:G124"/>
    <mergeCell ref="C125:G125"/>
    <mergeCell ref="C126:G126"/>
    <mergeCell ref="C127:G127"/>
    <mergeCell ref="C128:G128"/>
    <mergeCell ref="C129:G129"/>
    <mergeCell ref="C118:G118"/>
    <mergeCell ref="C119:G119"/>
    <mergeCell ref="C120:G120"/>
    <mergeCell ref="C121:G121"/>
    <mergeCell ref="C122:G122"/>
    <mergeCell ref="C123:G123"/>
    <mergeCell ref="C112:G112"/>
    <mergeCell ref="C113:G113"/>
    <mergeCell ref="C114:G114"/>
    <mergeCell ref="C115:G115"/>
    <mergeCell ref="C116:G116"/>
    <mergeCell ref="C117:G117"/>
    <mergeCell ref="C106:G106"/>
    <mergeCell ref="C107:G107"/>
    <mergeCell ref="C108:G108"/>
    <mergeCell ref="C109:G109"/>
    <mergeCell ref="C110:G110"/>
    <mergeCell ref="C111:G111"/>
    <mergeCell ref="C100:G100"/>
    <mergeCell ref="C101:G101"/>
    <mergeCell ref="C102:G102"/>
    <mergeCell ref="C103:G103"/>
    <mergeCell ref="C104:G104"/>
    <mergeCell ref="C105:G105"/>
    <mergeCell ref="C94:G94"/>
    <mergeCell ref="C95:G95"/>
    <mergeCell ref="C96:G96"/>
    <mergeCell ref="C97:G97"/>
    <mergeCell ref="C98:G98"/>
    <mergeCell ref="C99:G99"/>
    <mergeCell ref="C88:G88"/>
    <mergeCell ref="C89:G89"/>
    <mergeCell ref="C90:G90"/>
    <mergeCell ref="C91:G91"/>
    <mergeCell ref="C92:G92"/>
    <mergeCell ref="C93:G93"/>
    <mergeCell ref="C82:G82"/>
    <mergeCell ref="C83:G83"/>
    <mergeCell ref="C84:G84"/>
    <mergeCell ref="C85:G85"/>
    <mergeCell ref="C86:G86"/>
    <mergeCell ref="C87:G87"/>
    <mergeCell ref="C76:G76"/>
    <mergeCell ref="C77:G77"/>
    <mergeCell ref="C78:G78"/>
    <mergeCell ref="C79:G79"/>
    <mergeCell ref="C80:G80"/>
    <mergeCell ref="C81:G81"/>
    <mergeCell ref="C70:G70"/>
    <mergeCell ref="C71:G71"/>
    <mergeCell ref="C72:G72"/>
    <mergeCell ref="C73:G73"/>
    <mergeCell ref="C74:G74"/>
    <mergeCell ref="C75:G75"/>
    <mergeCell ref="C64:G64"/>
    <mergeCell ref="C65:G65"/>
    <mergeCell ref="C66:G66"/>
    <mergeCell ref="C67:G67"/>
    <mergeCell ref="C68:G68"/>
    <mergeCell ref="C69:G69"/>
    <mergeCell ref="C58:G58"/>
    <mergeCell ref="C59:G59"/>
    <mergeCell ref="C60:G60"/>
    <mergeCell ref="C61:G61"/>
    <mergeCell ref="C62:G62"/>
    <mergeCell ref="C63:G63"/>
    <mergeCell ref="C52:G52"/>
    <mergeCell ref="C53:G53"/>
    <mergeCell ref="C54:G54"/>
    <mergeCell ref="C55:G55"/>
    <mergeCell ref="C56:G56"/>
    <mergeCell ref="C57:G57"/>
    <mergeCell ref="C46:G46"/>
    <mergeCell ref="C47:G47"/>
    <mergeCell ref="C48:G48"/>
    <mergeCell ref="C49:G49"/>
    <mergeCell ref="C50:G50"/>
    <mergeCell ref="C51:G51"/>
    <mergeCell ref="C40:G40"/>
    <mergeCell ref="C41:G41"/>
    <mergeCell ref="C42:G42"/>
    <mergeCell ref="C43:G43"/>
    <mergeCell ref="C44:G44"/>
    <mergeCell ref="C45:G45"/>
    <mergeCell ref="C34:G34"/>
    <mergeCell ref="C35:G35"/>
    <mergeCell ref="C36:G36"/>
    <mergeCell ref="C37:G37"/>
    <mergeCell ref="C38:G38"/>
    <mergeCell ref="C39:G39"/>
    <mergeCell ref="C28:G28"/>
    <mergeCell ref="C29:G29"/>
    <mergeCell ref="C30:G30"/>
    <mergeCell ref="C31:G31"/>
    <mergeCell ref="C32:G32"/>
    <mergeCell ref="C33:G33"/>
    <mergeCell ref="C22:G22"/>
    <mergeCell ref="C23:G23"/>
    <mergeCell ref="C24:G24"/>
    <mergeCell ref="C25:G25"/>
    <mergeCell ref="C26:G26"/>
    <mergeCell ref="C27:G27"/>
    <mergeCell ref="C16:G16"/>
    <mergeCell ref="C17:G17"/>
    <mergeCell ref="C18:G18"/>
    <mergeCell ref="C19:G19"/>
    <mergeCell ref="C20:G20"/>
    <mergeCell ref="C21:G21"/>
    <mergeCell ref="C10:G10"/>
    <mergeCell ref="C11:G11"/>
    <mergeCell ref="C12:G12"/>
    <mergeCell ref="C13:G13"/>
    <mergeCell ref="C14:G14"/>
    <mergeCell ref="C15:G15"/>
    <mergeCell ref="A8:B9"/>
    <mergeCell ref="C8:C9"/>
    <mergeCell ref="D8:E9"/>
    <mergeCell ref="F8:F9"/>
    <mergeCell ref="G8:G9"/>
    <mergeCell ref="H8:K9"/>
    <mergeCell ref="A6:B7"/>
    <mergeCell ref="C6:C7"/>
    <mergeCell ref="D6:E7"/>
    <mergeCell ref="F6:F7"/>
    <mergeCell ref="G6:G7"/>
    <mergeCell ref="H6:K7"/>
    <mergeCell ref="A4:B5"/>
    <mergeCell ref="C4:C5"/>
    <mergeCell ref="D4:E5"/>
    <mergeCell ref="F4:F5"/>
    <mergeCell ref="G4:G5"/>
    <mergeCell ref="H4:K5"/>
    <mergeCell ref="A1:K1"/>
    <mergeCell ref="A2:B3"/>
    <mergeCell ref="C2:C3"/>
    <mergeCell ref="D2:E3"/>
    <mergeCell ref="F2:F3"/>
    <mergeCell ref="G2:G3"/>
    <mergeCell ref="H2:K3"/>
  </mergeCells>
  <pageMargins left="0.39370078740157483" right="0.39370078740157483" top="0.59055118110236227" bottom="0.59055118110236227" header="0" footer="0"/>
  <pageSetup scale="64" fitToHeight="0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Rekapitulace</vt:lpstr>
      <vt:lpstr>ZTI</vt:lpstr>
      <vt:lpstr>Bourací práce</vt:lpstr>
      <vt:lpstr>Stavební práce</vt:lpstr>
      <vt:lpstr>'Bourací práce'!Oblast_tisku</vt:lpstr>
      <vt:lpstr>'Stavební práce'!Oblast_tisku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Pikorovi</dc:creator>
  <cp:lastModifiedBy>Admin</cp:lastModifiedBy>
  <cp:lastPrinted>2025-12-18T09:08:32Z</cp:lastPrinted>
  <dcterms:created xsi:type="dcterms:W3CDTF">2013-11-24T11:46:46Z</dcterms:created>
  <dcterms:modified xsi:type="dcterms:W3CDTF">2026-04-20T10:25:53Z</dcterms:modified>
</cp:coreProperties>
</file>